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victoracosta\Downloads\"/>
    </mc:Choice>
  </mc:AlternateContent>
  <xr:revisionPtr revIDLastSave="0" documentId="8_{0EDB1DE9-C04B-4AAA-9756-ADBF73676E21}" xr6:coauthVersionLast="47" xr6:coauthVersionMax="47" xr10:uidLastSave="{00000000-0000-0000-0000-000000000000}"/>
  <bookViews>
    <workbookView xWindow="-120" yWindow="-120" windowWidth="29040" windowHeight="15720" xr2:uid="{00000000-000D-0000-FFFF-FFFF00000000}"/>
  </bookViews>
  <sheets>
    <sheet name="Cotizaciones Int. Hatogrande" sheetId="2" r:id="rId1"/>
    <sheet name="Oferta economica" sheetId="4" r:id="rId2"/>
  </sheets>
  <definedNames>
    <definedName name="_xlnm.Print_Area" localSheetId="0">'Cotizaciones Int. Hatogrande'!$A$1:$T$28</definedName>
    <definedName name="_xlnm.Print_Area" localSheetId="1">'Oferta economica'!$A$2:$E$29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8" i="2" l="1"/>
  <c r="L18" i="2"/>
  <c r="I18" i="2"/>
  <c r="F18" i="2"/>
  <c r="F12" i="2"/>
  <c r="R12" i="2"/>
  <c r="O12" i="2"/>
  <c r="L12" i="2"/>
  <c r="I12" i="2"/>
  <c r="R19" i="2"/>
  <c r="C20" i="2" l="1"/>
  <c r="C21" i="2" s="1"/>
  <c r="R14" i="2" l="1"/>
  <c r="O14" i="2"/>
  <c r="O18" i="2" s="1"/>
  <c r="L14" i="2"/>
  <c r="T8" i="2"/>
  <c r="T11" i="2" s="1"/>
  <c r="S8" i="2"/>
  <c r="S11" i="2" s="1"/>
  <c r="R8" i="2"/>
  <c r="R11" i="2" s="1"/>
  <c r="Q8" i="2"/>
  <c r="Q11" i="2" s="1"/>
  <c r="P8" i="2"/>
  <c r="P11" i="2" s="1"/>
  <c r="O8" i="2"/>
  <c r="O11" i="2" s="1"/>
  <c r="N8" i="2"/>
  <c r="N11" i="2" s="1"/>
  <c r="M8" i="2"/>
  <c r="M11" i="2" s="1"/>
  <c r="L8" i="2"/>
  <c r="L11" i="2" s="1"/>
  <c r="K8" i="2"/>
  <c r="K11" i="2" s="1"/>
  <c r="J8" i="2"/>
  <c r="J11" i="2" s="1"/>
  <c r="I8" i="2"/>
  <c r="I11" i="2" s="1"/>
  <c r="I14" i="2"/>
  <c r="L17" i="2" l="1"/>
  <c r="L19" i="2" s="1"/>
  <c r="L20" i="2" s="1"/>
  <c r="L21" i="2" s="1"/>
  <c r="R17" i="2"/>
  <c r="O17" i="2"/>
  <c r="O19" i="2" s="1"/>
  <c r="I17" i="2"/>
  <c r="I19" i="2" s="1"/>
  <c r="F14" i="2"/>
  <c r="I20" i="2" l="1"/>
  <c r="I21" i="2" s="1"/>
  <c r="R20" i="2"/>
  <c r="R21" i="2" s="1"/>
  <c r="O20" i="2"/>
  <c r="O21" i="2" s="1"/>
  <c r="H8" i="2"/>
  <c r="H11" i="2" s="1"/>
  <c r="G8" i="2"/>
  <c r="G11" i="2" s="1"/>
  <c r="F8" i="2"/>
  <c r="F11" i="2" s="1"/>
  <c r="F17" i="2" l="1"/>
  <c r="F19" i="2" s="1"/>
  <c r="F20" i="2" l="1"/>
  <c r="F21" i="2" s="1"/>
  <c r="R23" i="2" l="1"/>
  <c r="R27" i="2" s="1"/>
  <c r="R28" i="2" s="1"/>
  <c r="R24" i="2"/>
  <c r="R25" i="2"/>
</calcChain>
</file>

<file path=xl/sharedStrings.xml><?xml version="1.0" encoding="utf-8"?>
<sst xmlns="http://schemas.openxmlformats.org/spreadsheetml/2006/main" count="91" uniqueCount="48">
  <si>
    <t>DESCRIPCIÓN</t>
  </si>
  <si>
    <t>ÍTEM</t>
  </si>
  <si>
    <t>Salario básico</t>
  </si>
  <si>
    <t>Prestaciones sociales, parafiscales</t>
  </si>
  <si>
    <t>Total mensual  (1+2)</t>
  </si>
  <si>
    <t>Número de meses proyectados</t>
  </si>
  <si>
    <t>Número de colaboradores por cargo</t>
  </si>
  <si>
    <t>Valor final colaborador  (3 x 4 x 5)</t>
  </si>
  <si>
    <t>Valor total salarios, prestaciones y parafiscales (suma fila No. 6)</t>
  </si>
  <si>
    <t>Valor en pesos COP. ($)</t>
  </si>
  <si>
    <t>Residente de interventoría</t>
  </si>
  <si>
    <t>Inspector de interventoría</t>
  </si>
  <si>
    <t>SISOMA</t>
  </si>
  <si>
    <t>Ítem</t>
  </si>
  <si>
    <t>Resumen de costos de la propuesta</t>
  </si>
  <si>
    <t>Valor total salarios, prestaciones y parafiscales (7)</t>
  </si>
  <si>
    <t>Gastos indirectos y otros (gastos generales, costos, derechos, impuestos, tasas, contribuciones, demás erogaciones a que haya lugar y otros para el cumplimiento del objeto contractual) (8)</t>
  </si>
  <si>
    <t>Subtotal = (9+10)</t>
  </si>
  <si>
    <t>VALOR IVA 19% sobre el subtotal</t>
  </si>
  <si>
    <t>TOTAL PROPUESTA (11+12)</t>
  </si>
  <si>
    <t>Objeto: “Contratar la interventoría técnica, administrativa, jurídica, financiera, contable, ambiental y de control presupuestal resultante del proceso de selección abreviada de menor cuantía cuyo objeto es “Contratar por el sistema de precios unitarios sin fórmula de ajuste, la obra civil para ejecutar los trabajos de mantenimiento y conservación de la cubierta de la Hacienda Hatogrande del Departamento Administrativo de la Presidencia de la República””</t>
  </si>
  <si>
    <t xml:space="preserve">MEDIA ARITEMICA VALOR TOTAL DE LAS PROPUESTAS </t>
  </si>
  <si>
    <t>NUMERO DE MESES REQUERIDOS DE PRESTACION DEL SERVICIO</t>
  </si>
  <si>
    <t>COTIZANTE 1</t>
  </si>
  <si>
    <t>COTIZANTE 2</t>
  </si>
  <si>
    <t>COTIZANTE 3</t>
  </si>
  <si>
    <t>COTIZANTE 4</t>
  </si>
  <si>
    <t>COTIZANTE 5</t>
  </si>
  <si>
    <t>PRECIO INTERVENTORIA CONTRATO 436-24</t>
  </si>
  <si>
    <t>COEFICIENTE DE ASIMETRIA</t>
  </si>
  <si>
    <t xml:space="preserve">MEDIANA </t>
  </si>
  <si>
    <t>VALOR MENSUAL SERVICIOS DE INTERVENTORIA</t>
  </si>
  <si>
    <t>VALOR TOTAL SERVICIOS DE INTERVENTORIA</t>
  </si>
  <si>
    <t>PRECIO INTERVENTORIA CONTRATO 436-24
VALOR INDEXADO A 2026</t>
  </si>
  <si>
    <t>Descripción salarios - prestaciones - parafiscales</t>
  </si>
  <si>
    <t xml:space="preserve"> Valor en pesos COP. ( $ ) </t>
  </si>
  <si>
    <r>
      <t xml:space="preserve">Residente de interventoría
</t>
    </r>
    <r>
      <rPr>
        <sz val="8"/>
        <rFont val="Montserrat"/>
      </rPr>
      <t>100% dedicación</t>
    </r>
  </si>
  <si>
    <r>
      <t xml:space="preserve">SISOMA
</t>
    </r>
    <r>
      <rPr>
        <sz val="8"/>
        <rFont val="Montserrat"/>
      </rPr>
      <t>100% dedicación</t>
    </r>
  </si>
  <si>
    <r>
      <t xml:space="preserve">Gastos indirectos y </t>
    </r>
    <r>
      <rPr>
        <u/>
        <sz val="8"/>
        <rFont val="Montserrat"/>
      </rPr>
      <t>otros</t>
    </r>
    <r>
      <rPr>
        <sz val="8"/>
        <rFont val="Montserrat"/>
      </rPr>
      <t xml:space="preserve"> (gastos generales, costos, derechos, impuestos, tasas, contribuciones, demás erogaciones a que haya lugar y otros para el cumplimiento del objeto contractual)</t>
    </r>
  </si>
  <si>
    <t>Nota 1: Se deberá cotizar en el formato aquí establecido</t>
  </si>
  <si>
    <t>Nota 2: La oferta económica del proponente deberá incluir en todos los impuestos, retenciones, gastos y costos a los que deba incurrir para el cumplimiento del objeto del contrato</t>
  </si>
  <si>
    <t>Nota 3: El salario aquí consignado debe estar en función de la dedicación exigida</t>
  </si>
  <si>
    <t xml:space="preserve">Proponente: _________________ </t>
  </si>
  <si>
    <t xml:space="preserve">Nombre Representante Legal: _________________ </t>
  </si>
  <si>
    <t xml:space="preserve">Firma: ___________________________________ </t>
  </si>
  <si>
    <r>
      <t xml:space="preserve">Inspector de interventoría
</t>
    </r>
    <r>
      <rPr>
        <sz val="8"/>
        <rFont val="Montserrat"/>
      </rPr>
      <t>100% dedicación</t>
    </r>
  </si>
  <si>
    <t>OFERTA ECONÓMICA</t>
  </si>
  <si>
    <r>
      <t xml:space="preserve">Gastos indirectos y </t>
    </r>
    <r>
      <rPr>
        <u/>
        <sz val="11"/>
        <rFont val="Verdana"/>
        <family val="2"/>
      </rPr>
      <t>otros</t>
    </r>
    <r>
      <rPr>
        <sz val="11"/>
        <rFont val="Verdana"/>
        <family val="2"/>
      </rPr>
      <t xml:space="preserve"> (gastos generales, costos, derechos, impuestos, tasas, contribuciones, demás erogaciones a que haya lugar y otros para el cumplimiento del objeto contractual)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</si>
</sst>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quot;\ #,##0.00;\-&quot;$&quot;\ #,##0.00"/>
    <numFmt numFmtId="42" formatCode="_-&quot;$&quot;\ * #,##0_-;\-&quot;$&quot;\ * #,##0_-;_-&quot;$&quot;\ * &quot;-&quot;_-;_-@_-"/>
    <numFmt numFmtId="44" formatCode="_-&quot;$&quot;\ * #,##0.00_-;\-&quot;$&quot;\ * #,##0.00_-;_-&quot;$&quot;\ * &quot;-&quot;??_-;_-@_-"/>
    <numFmt numFmtId="164" formatCode="&quot;$&quot;\ #,##0"/>
    <numFmt numFmtId="165" formatCode="&quot;$&quot;\ #,##0.00"/>
  </numFmts>
  <fonts count="23" x14ac:knownFonts="1">
    <font>
      <sz val="11"/>
      <color theme="1"/>
      <name val="Calibri"/>
      <family val="2"/>
      <scheme val="minor"/>
    </font>
    <font>
      <sz val="11"/>
      <color theme="1"/>
      <name val="Calibri"/>
      <family val="2"/>
      <scheme val="minor"/>
    </font>
    <font>
      <b/>
      <sz val="20"/>
      <color theme="1"/>
      <name val="Verdana"/>
      <family val="2"/>
    </font>
    <font>
      <sz val="11"/>
      <color theme="1"/>
      <name val="Verdana"/>
      <family val="2"/>
    </font>
    <font>
      <b/>
      <sz val="18"/>
      <color theme="1"/>
      <name val="Verdana"/>
      <family val="2"/>
    </font>
    <font>
      <b/>
      <sz val="12"/>
      <color theme="1"/>
      <name val="Verdana"/>
      <family val="2"/>
    </font>
    <font>
      <sz val="14"/>
      <color theme="1"/>
      <name val="Verdana"/>
      <family val="2"/>
    </font>
    <font>
      <sz val="16"/>
      <color theme="1"/>
      <name val="Verdana"/>
      <family val="2"/>
    </font>
    <font>
      <b/>
      <sz val="14"/>
      <color theme="1"/>
      <name val="Verdana"/>
      <family val="2"/>
    </font>
    <font>
      <sz val="20"/>
      <color theme="1"/>
      <name val="Verdana"/>
      <family val="2"/>
    </font>
    <font>
      <sz val="8"/>
      <name val="Calibri"/>
      <family val="2"/>
      <scheme val="minor"/>
    </font>
    <font>
      <sz val="12"/>
      <color theme="1"/>
      <name val="Calibri"/>
      <family val="2"/>
      <scheme val="minor"/>
    </font>
    <font>
      <b/>
      <sz val="8"/>
      <name val="Montserrat"/>
    </font>
    <font>
      <sz val="8"/>
      <name val="Montserrat"/>
    </font>
    <font>
      <u/>
      <sz val="8"/>
      <name val="Montserrat"/>
    </font>
    <font>
      <sz val="12"/>
      <color theme="1"/>
      <name val="Calibri"/>
      <family val="2"/>
    </font>
    <font>
      <sz val="9"/>
      <color theme="1"/>
      <name val="Verdana"/>
      <family val="2"/>
    </font>
    <font>
      <sz val="7"/>
      <color theme="1"/>
      <name val="Verdana"/>
      <family val="2"/>
    </font>
    <font>
      <sz val="11"/>
      <color rgb="FF000000"/>
      <name val="Calibri"/>
      <family val="2"/>
      <scheme val="minor"/>
    </font>
    <font>
      <b/>
      <sz val="11"/>
      <color theme="1"/>
      <name val="Verdana"/>
      <family val="2"/>
    </font>
    <font>
      <b/>
      <sz val="11"/>
      <name val="Verdana"/>
      <family val="2"/>
    </font>
    <font>
      <sz val="11"/>
      <name val="Verdana"/>
      <family val="2"/>
    </font>
    <font>
      <u/>
      <sz val="11"/>
      <name val="Verdana"/>
      <family val="2"/>
    </font>
  </fonts>
  <fills count="9">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D9D9D9"/>
        <bgColor rgb="FFD9D9D9"/>
      </patternFill>
    </fill>
    <fill>
      <patternFill patternType="solid">
        <fgColor theme="9" tint="0.59999389629810485"/>
        <bgColor rgb="FFFFFFFF"/>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14999847407452621"/>
        <bgColor rgb="FFDDEBF7"/>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top style="medium">
        <color indexed="64"/>
      </top>
      <bottom style="thin">
        <color auto="1"/>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s>
  <cellStyleXfs count="6">
    <xf numFmtId="0" fontId="0"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11" fillId="0" borderId="0"/>
    <xf numFmtId="44" fontId="11" fillId="0" borderId="0" applyFont="0" applyFill="0" applyBorder="0" applyAlignment="0" applyProtection="0"/>
  </cellStyleXfs>
  <cellXfs count="187">
    <xf numFmtId="0" fontId="0" fillId="0" borderId="0" xfId="0"/>
    <xf numFmtId="0" fontId="3" fillId="0" borderId="0" xfId="0" applyFont="1"/>
    <xf numFmtId="0" fontId="3" fillId="0" borderId="0" xfId="0" applyFont="1" applyAlignment="1">
      <alignment horizontal="center"/>
    </xf>
    <xf numFmtId="44" fontId="3" fillId="0" borderId="0" xfId="0" applyNumberFormat="1" applyFont="1"/>
    <xf numFmtId="44" fontId="3" fillId="0" borderId="0" xfId="1" applyFont="1"/>
    <xf numFmtId="42" fontId="3" fillId="0" borderId="0" xfId="0" applyNumberFormat="1" applyFont="1"/>
    <xf numFmtId="165" fontId="3" fillId="0" borderId="0" xfId="0" applyNumberFormat="1" applyFont="1"/>
    <xf numFmtId="164" fontId="3" fillId="0" borderId="0" xfId="0" applyNumberFormat="1" applyFont="1"/>
    <xf numFmtId="9" fontId="3" fillId="0" borderId="0" xfId="0" applyNumberFormat="1" applyFont="1"/>
    <xf numFmtId="9" fontId="6" fillId="2" borderId="0" xfId="3" applyFont="1" applyFill="1" applyBorder="1" applyAlignment="1">
      <alignment horizontal="center" vertical="center" wrapText="1"/>
    </xf>
    <xf numFmtId="164" fontId="4" fillId="0" borderId="0" xfId="0" applyNumberFormat="1" applyFont="1" applyAlignment="1">
      <alignment horizontal="center" vertical="center"/>
    </xf>
    <xf numFmtId="2" fontId="4" fillId="0" borderId="0" xfId="0" applyNumberFormat="1" applyFont="1" applyAlignment="1">
      <alignment horizontal="center" vertical="center"/>
    </xf>
    <xf numFmtId="0" fontId="7" fillId="0" borderId="0" xfId="0" applyFont="1"/>
    <xf numFmtId="164" fontId="7" fillId="2" borderId="0" xfId="2" applyNumberFormat="1" applyFont="1" applyFill="1" applyBorder="1" applyAlignment="1">
      <alignment horizontal="center" vertical="center" wrapText="1"/>
    </xf>
    <xf numFmtId="164" fontId="7" fillId="0" borderId="0" xfId="2" applyNumberFormat="1" applyFont="1" applyFill="1" applyBorder="1" applyAlignment="1">
      <alignment horizontal="center" vertical="center" wrapText="1"/>
    </xf>
    <xf numFmtId="0" fontId="7" fillId="6" borderId="0" xfId="0" applyFont="1" applyFill="1"/>
    <xf numFmtId="0" fontId="9" fillId="0" borderId="0" xfId="0" applyFont="1"/>
    <xf numFmtId="0" fontId="2" fillId="0" borderId="0" xfId="0" applyFont="1" applyAlignment="1">
      <alignment horizontal="right"/>
    </xf>
    <xf numFmtId="165" fontId="2" fillId="0" borderId="0" xfId="0" applyNumberFormat="1" applyFont="1" applyAlignment="1">
      <alignment horizontal="center"/>
    </xf>
    <xf numFmtId="165" fontId="2" fillId="0" borderId="0" xfId="0" applyNumberFormat="1" applyFont="1" applyAlignment="1">
      <alignment horizontal="center" vertical="center"/>
    </xf>
    <xf numFmtId="0" fontId="9" fillId="0" borderId="0" xfId="0" applyFont="1" applyAlignment="1">
      <alignment vertical="center"/>
    </xf>
    <xf numFmtId="0" fontId="2" fillId="0" borderId="0" xfId="0" applyFont="1" applyAlignment="1">
      <alignment horizontal="right" vertical="center"/>
    </xf>
    <xf numFmtId="0" fontId="8" fillId="0" borderId="0" xfId="0" applyFont="1" applyAlignment="1">
      <alignment horizontal="center"/>
    </xf>
    <xf numFmtId="0" fontId="2"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wrapText="1"/>
    </xf>
    <xf numFmtId="44" fontId="7" fillId="0" borderId="0" xfId="1" applyFont="1" applyBorder="1"/>
    <xf numFmtId="44" fontId="7" fillId="0" borderId="0" xfId="0" applyNumberFormat="1" applyFont="1" applyAlignment="1">
      <alignment horizontal="center" vertical="center"/>
    </xf>
    <xf numFmtId="44" fontId="7" fillId="0" borderId="0" xfId="1" applyFont="1" applyBorder="1" applyAlignment="1">
      <alignment horizontal="center" vertical="center"/>
    </xf>
    <xf numFmtId="0" fontId="11" fillId="0" borderId="0" xfId="4"/>
    <xf numFmtId="0" fontId="13" fillId="3" borderId="13" xfId="4" applyFont="1" applyFill="1" applyBorder="1" applyAlignment="1">
      <alignment horizontal="center" vertical="center" wrapText="1"/>
    </xf>
    <xf numFmtId="0" fontId="13" fillId="3" borderId="13" xfId="4" applyFont="1" applyFill="1" applyBorder="1" applyAlignment="1">
      <alignment vertical="center" wrapText="1"/>
    </xf>
    <xf numFmtId="165" fontId="13" fillId="0" borderId="13" xfId="4" applyNumberFormat="1" applyFont="1" applyBorder="1" applyAlignment="1">
      <alignment horizontal="center" vertical="center" wrapText="1"/>
    </xf>
    <xf numFmtId="165" fontId="13" fillId="3" borderId="13" xfId="4" applyNumberFormat="1" applyFont="1" applyFill="1" applyBorder="1" applyAlignment="1">
      <alignment horizontal="center" vertical="center" wrapText="1"/>
    </xf>
    <xf numFmtId="0" fontId="13" fillId="0" borderId="13" xfId="4" applyFont="1" applyBorder="1" applyAlignment="1">
      <alignment horizontal="center" vertical="center" wrapText="1"/>
    </xf>
    <xf numFmtId="0" fontId="13" fillId="3" borderId="13" xfId="4" applyFont="1" applyFill="1" applyBorder="1" applyAlignment="1">
      <alignment horizontal="right" vertical="center" wrapText="1"/>
    </xf>
    <xf numFmtId="0" fontId="12" fillId="3" borderId="13" xfId="4" applyFont="1" applyFill="1" applyBorder="1" applyAlignment="1">
      <alignment horizontal="center" vertical="center" wrapText="1"/>
    </xf>
    <xf numFmtId="0" fontId="3" fillId="0" borderId="41" xfId="4" applyFont="1" applyBorder="1"/>
    <xf numFmtId="165" fontId="15" fillId="0" borderId="0" xfId="4" applyNumberFormat="1" applyFont="1"/>
    <xf numFmtId="0" fontId="17" fillId="0" borderId="0" xfId="4" applyFont="1" applyAlignment="1">
      <alignment horizontal="left" vertical="center"/>
    </xf>
    <xf numFmtId="0" fontId="18" fillId="0" borderId="0" xfId="4" applyFont="1"/>
    <xf numFmtId="0" fontId="3" fillId="0" borderId="0" xfId="4" applyFont="1" applyAlignment="1">
      <alignment horizontal="left" wrapText="1"/>
    </xf>
    <xf numFmtId="0" fontId="3" fillId="0" borderId="0" xfId="4" applyFont="1" applyAlignment="1">
      <alignment horizontal="center"/>
    </xf>
    <xf numFmtId="165" fontId="3" fillId="0" borderId="0" xfId="5" applyNumberFormat="1" applyFont="1"/>
    <xf numFmtId="0" fontId="3" fillId="0" borderId="0" xfId="4" applyFont="1" applyAlignment="1">
      <alignment horizontal="left"/>
    </xf>
    <xf numFmtId="0" fontId="12" fillId="0" borderId="13" xfId="4" applyFont="1" applyBorder="1" applyAlignment="1">
      <alignment horizontal="center" vertical="center" wrapText="1"/>
    </xf>
    <xf numFmtId="0" fontId="13" fillId="0" borderId="13" xfId="4" applyFont="1" applyBorder="1" applyAlignment="1">
      <alignment horizontal="justify" vertical="center" wrapText="1"/>
    </xf>
    <xf numFmtId="0" fontId="12" fillId="7" borderId="13" xfId="4" applyFont="1" applyFill="1" applyBorder="1" applyAlignment="1">
      <alignment horizontal="center" vertical="center" wrapText="1"/>
    </xf>
    <xf numFmtId="0" fontId="19" fillId="0" borderId="3" xfId="0" applyFont="1" applyBorder="1" applyAlignment="1">
      <alignment vertical="center" wrapText="1"/>
    </xf>
    <xf numFmtId="0" fontId="19" fillId="0" borderId="4" xfId="0" applyFont="1" applyBorder="1" applyAlignment="1">
      <alignment vertical="center" wrapText="1"/>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20" fillId="0" borderId="22"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0" xfId="0" applyFont="1" applyBorder="1" applyAlignment="1">
      <alignment horizontal="center" vertical="center" wrapText="1"/>
    </xf>
    <xf numFmtId="0" fontId="3" fillId="0" borderId="21" xfId="0" applyFont="1" applyBorder="1" applyAlignment="1">
      <alignment horizontal="center" vertical="center"/>
    </xf>
    <xf numFmtId="0" fontId="21" fillId="3" borderId="21" xfId="0" applyFont="1" applyFill="1" applyBorder="1" applyAlignment="1">
      <alignment vertical="center" wrapText="1"/>
    </xf>
    <xf numFmtId="165" fontId="21" fillId="0" borderId="20" xfId="1" applyNumberFormat="1" applyFont="1" applyBorder="1" applyAlignment="1">
      <alignment horizontal="center" vertical="center" wrapText="1"/>
    </xf>
    <xf numFmtId="165" fontId="21" fillId="0" borderId="11" xfId="1" applyNumberFormat="1" applyFont="1" applyBorder="1" applyAlignment="1">
      <alignment horizontal="center" vertical="center" wrapText="1"/>
    </xf>
    <xf numFmtId="165" fontId="21" fillId="0" borderId="26" xfId="1" applyNumberFormat="1" applyFont="1" applyBorder="1" applyAlignment="1">
      <alignment horizontal="center" vertical="center" wrapText="1"/>
    </xf>
    <xf numFmtId="164" fontId="3" fillId="0" borderId="20" xfId="1" applyNumberFormat="1" applyFont="1" applyBorder="1" applyAlignment="1">
      <alignment vertical="center"/>
    </xf>
    <xf numFmtId="42" fontId="3" fillId="0" borderId="11" xfId="1" applyNumberFormat="1" applyFont="1" applyBorder="1" applyAlignment="1">
      <alignment horizontal="center" vertical="center"/>
    </xf>
    <xf numFmtId="164" fontId="3" fillId="0" borderId="12" xfId="1" applyNumberFormat="1" applyFont="1" applyBorder="1" applyAlignment="1">
      <alignment vertical="center"/>
    </xf>
    <xf numFmtId="0" fontId="3" fillId="0" borderId="24" xfId="0" applyFont="1" applyBorder="1" applyAlignment="1">
      <alignment horizontal="center" vertical="center"/>
    </xf>
    <xf numFmtId="0" fontId="21" fillId="3" borderId="24" xfId="0" applyFont="1" applyFill="1" applyBorder="1" applyAlignment="1">
      <alignment vertical="center" wrapText="1"/>
    </xf>
    <xf numFmtId="165" fontId="21" fillId="0" borderId="14" xfId="1" applyNumberFormat="1" applyFont="1" applyBorder="1" applyAlignment="1">
      <alignment horizontal="center" vertical="center" wrapText="1"/>
    </xf>
    <xf numFmtId="165" fontId="21" fillId="0" borderId="13" xfId="1" applyNumberFormat="1" applyFont="1" applyBorder="1" applyAlignment="1">
      <alignment horizontal="center" vertical="center" wrapText="1"/>
    </xf>
    <xf numFmtId="165" fontId="21" fillId="0" borderId="16" xfId="1" applyNumberFormat="1" applyFont="1" applyBorder="1" applyAlignment="1">
      <alignment horizontal="center" vertical="center" wrapText="1"/>
    </xf>
    <xf numFmtId="164" fontId="3" fillId="0" borderId="14" xfId="1" applyNumberFormat="1" applyFont="1" applyBorder="1" applyAlignment="1">
      <alignment vertical="center"/>
    </xf>
    <xf numFmtId="42" fontId="3" fillId="0" borderId="13" xfId="1" applyNumberFormat="1" applyFont="1" applyBorder="1" applyAlignment="1">
      <alignment horizontal="center" vertical="center"/>
    </xf>
    <xf numFmtId="164" fontId="3" fillId="0" borderId="15" xfId="1" applyNumberFormat="1" applyFont="1" applyBorder="1" applyAlignment="1">
      <alignment vertical="center"/>
    </xf>
    <xf numFmtId="165" fontId="21" fillId="0" borderId="27" xfId="1" applyNumberFormat="1" applyFont="1" applyBorder="1" applyAlignment="1">
      <alignment horizontal="center" vertical="center" wrapText="1"/>
    </xf>
    <xf numFmtId="165" fontId="21" fillId="0" borderId="17" xfId="1" applyNumberFormat="1" applyFont="1" applyBorder="1" applyAlignment="1">
      <alignment horizontal="center" vertical="center" wrapText="1"/>
    </xf>
    <xf numFmtId="0" fontId="21" fillId="0" borderId="14" xfId="1" applyNumberFormat="1" applyFont="1" applyBorder="1" applyAlignment="1">
      <alignment horizontal="center" vertical="center" wrapText="1"/>
    </xf>
    <xf numFmtId="0" fontId="21" fillId="0" borderId="13" xfId="1" applyNumberFormat="1" applyFont="1" applyBorder="1" applyAlignment="1">
      <alignment horizontal="center" vertical="center" wrapText="1"/>
    </xf>
    <xf numFmtId="0" fontId="21" fillId="0" borderId="16" xfId="1" applyNumberFormat="1" applyFont="1" applyBorder="1" applyAlignment="1">
      <alignment horizontal="center" vertical="center" wrapText="1"/>
    </xf>
    <xf numFmtId="0" fontId="21" fillId="0" borderId="15" xfId="1" applyNumberFormat="1" applyFont="1" applyBorder="1" applyAlignment="1">
      <alignment horizontal="center" vertical="center" wrapText="1"/>
    </xf>
    <xf numFmtId="165" fontId="21" fillId="0" borderId="29" xfId="1" applyNumberFormat="1" applyFont="1" applyBorder="1" applyAlignment="1">
      <alignment horizontal="center" vertical="center" wrapText="1"/>
    </xf>
    <xf numFmtId="0" fontId="21" fillId="4" borderId="7"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21" fillId="3" borderId="21" xfId="0" applyFont="1" applyFill="1" applyBorder="1" applyAlignment="1">
      <alignment horizontal="center" vertical="center" wrapText="1"/>
    </xf>
    <xf numFmtId="0" fontId="21" fillId="3" borderId="24" xfId="0" applyFont="1" applyFill="1" applyBorder="1" applyAlignment="1">
      <alignment horizontal="center" vertical="center" wrapText="1"/>
    </xf>
    <xf numFmtId="0" fontId="21" fillId="3" borderId="24" xfId="0" applyFont="1" applyFill="1" applyBorder="1" applyAlignment="1">
      <alignment horizontal="justify" vertical="center" wrapText="1"/>
    </xf>
    <xf numFmtId="0" fontId="21" fillId="5" borderId="24" xfId="0" applyFont="1" applyFill="1" applyBorder="1" applyAlignment="1">
      <alignment horizontal="center" vertical="center" wrapText="1"/>
    </xf>
    <xf numFmtId="0" fontId="21" fillId="5" borderId="24" xfId="0" applyFont="1" applyFill="1" applyBorder="1" applyAlignment="1">
      <alignment horizontal="right" vertical="center" wrapText="1"/>
    </xf>
    <xf numFmtId="0" fontId="21" fillId="3" borderId="24" xfId="0" applyFont="1" applyFill="1" applyBorder="1" applyAlignment="1">
      <alignment horizontal="right" vertical="center" wrapText="1"/>
    </xf>
    <xf numFmtId="0" fontId="21" fillId="3" borderId="31" xfId="0" applyFont="1" applyFill="1" applyBorder="1" applyAlignment="1">
      <alignment horizontal="center" vertical="center" wrapText="1"/>
    </xf>
    <xf numFmtId="0" fontId="20" fillId="3" borderId="31" xfId="0" applyFont="1" applyFill="1" applyBorder="1" applyAlignment="1">
      <alignment horizontal="center" vertical="center" wrapText="1"/>
    </xf>
    <xf numFmtId="0" fontId="5" fillId="0" borderId="0" xfId="0" applyFont="1" applyAlignment="1">
      <alignment horizontal="center" vertical="center" wrapText="1"/>
    </xf>
    <xf numFmtId="7" fontId="19" fillId="0" borderId="20" xfId="0" applyNumberFormat="1" applyFont="1" applyBorder="1" applyAlignment="1">
      <alignment horizontal="center" vertical="center" wrapText="1"/>
    </xf>
    <xf numFmtId="7" fontId="19" fillId="0" borderId="11" xfId="0" applyNumberFormat="1" applyFont="1" applyBorder="1" applyAlignment="1">
      <alignment horizontal="center" vertical="center" wrapText="1"/>
    </xf>
    <xf numFmtId="7" fontId="19" fillId="0" borderId="12"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xf>
    <xf numFmtId="0" fontId="19" fillId="0" borderId="6" xfId="0" applyFont="1" applyBorder="1" applyAlignment="1">
      <alignment horizontal="center" vertical="center"/>
    </xf>
    <xf numFmtId="0" fontId="19" fillId="0" borderId="2"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7" fontId="19" fillId="0" borderId="18" xfId="0" applyNumberFormat="1" applyFont="1" applyBorder="1" applyAlignment="1">
      <alignment horizontal="center" vertical="center"/>
    </xf>
    <xf numFmtId="7" fontId="19" fillId="0" borderId="23" xfId="0" applyNumberFormat="1" applyFont="1" applyBorder="1" applyAlignment="1">
      <alignment horizontal="center" vertical="center"/>
    </xf>
    <xf numFmtId="7" fontId="19" fillId="0" borderId="19" xfId="0" applyNumberFormat="1" applyFont="1" applyBorder="1" applyAlignment="1">
      <alignment horizontal="center" vertical="center"/>
    </xf>
    <xf numFmtId="0" fontId="8" fillId="0" borderId="0" xfId="0" applyFont="1" applyAlignment="1">
      <alignment horizontal="center" vertical="center"/>
    </xf>
    <xf numFmtId="0" fontId="21" fillId="3" borderId="13" xfId="0" applyFont="1" applyFill="1" applyBorder="1" applyAlignment="1">
      <alignment horizontal="center" vertical="center" wrapText="1"/>
    </xf>
    <xf numFmtId="165" fontId="19" fillId="0" borderId="32" xfId="0" applyNumberFormat="1" applyFont="1" applyBorder="1" applyAlignment="1">
      <alignment horizontal="center" vertical="center"/>
    </xf>
    <xf numFmtId="0" fontId="19" fillId="0" borderId="22" xfId="0" applyFont="1" applyBorder="1" applyAlignment="1">
      <alignment horizontal="center" vertical="center"/>
    </xf>
    <xf numFmtId="0" fontId="19" fillId="0" borderId="33" xfId="0" applyFont="1" applyBorder="1" applyAlignment="1">
      <alignment horizontal="center" vertical="center"/>
    </xf>
    <xf numFmtId="7" fontId="3" fillId="0" borderId="14" xfId="0" applyNumberFormat="1" applyFont="1" applyBorder="1" applyAlignment="1">
      <alignment horizontal="center" vertical="center"/>
    </xf>
    <xf numFmtId="7" fontId="3" fillId="0" borderId="13" xfId="0" applyNumberFormat="1" applyFont="1" applyBorder="1" applyAlignment="1">
      <alignment horizontal="center" vertical="center"/>
    </xf>
    <xf numFmtId="7" fontId="3" fillId="0" borderId="15" xfId="0" applyNumberFormat="1" applyFont="1" applyBorder="1" applyAlignment="1">
      <alignment horizontal="center" vertical="center"/>
    </xf>
    <xf numFmtId="7" fontId="3" fillId="6" borderId="14" xfId="0" applyNumberFormat="1" applyFont="1" applyFill="1" applyBorder="1" applyAlignment="1">
      <alignment horizontal="center" vertical="center"/>
    </xf>
    <xf numFmtId="7" fontId="3" fillId="6" borderId="13" xfId="0" applyNumberFormat="1" applyFont="1" applyFill="1" applyBorder="1" applyAlignment="1">
      <alignment horizontal="center" vertical="center"/>
    </xf>
    <xf numFmtId="7" fontId="3" fillId="6" borderId="15" xfId="0" applyNumberFormat="1" applyFont="1" applyFill="1" applyBorder="1" applyAlignment="1">
      <alignment horizontal="center" vertical="center"/>
    </xf>
    <xf numFmtId="0" fontId="19" fillId="7" borderId="16" xfId="0" applyFont="1" applyFill="1" applyBorder="1" applyAlignment="1">
      <alignment horizontal="right" vertical="center"/>
    </xf>
    <xf numFmtId="0" fontId="19" fillId="7" borderId="34" xfId="0" applyFont="1" applyFill="1" applyBorder="1" applyAlignment="1">
      <alignment horizontal="right" vertical="center"/>
    </xf>
    <xf numFmtId="0" fontId="19" fillId="7" borderId="29" xfId="0" applyFont="1" applyFill="1" applyBorder="1" applyAlignment="1">
      <alignment horizontal="right" vertical="center"/>
    </xf>
    <xf numFmtId="165" fontId="19" fillId="7" borderId="16" xfId="0" applyNumberFormat="1" applyFont="1" applyFill="1" applyBorder="1" applyAlignment="1">
      <alignment horizontal="center" vertical="center"/>
    </xf>
    <xf numFmtId="0" fontId="19" fillId="7" borderId="34" xfId="0" applyFont="1" applyFill="1" applyBorder="1" applyAlignment="1">
      <alignment horizontal="center" vertical="center"/>
    </xf>
    <xf numFmtId="0" fontId="19" fillId="7" borderId="29" xfId="0" applyFont="1" applyFill="1" applyBorder="1" applyAlignment="1">
      <alignment horizontal="center" vertical="center"/>
    </xf>
    <xf numFmtId="7" fontId="19" fillId="0" borderId="32" xfId="0" applyNumberFormat="1" applyFont="1" applyBorder="1" applyAlignment="1">
      <alignment horizontal="center" vertical="center"/>
    </xf>
    <xf numFmtId="7" fontId="19" fillId="0" borderId="22" xfId="0" applyNumberFormat="1" applyFont="1" applyBorder="1" applyAlignment="1">
      <alignment horizontal="center" vertical="center"/>
    </xf>
    <xf numFmtId="7" fontId="19" fillId="0" borderId="33" xfId="0" applyNumberFormat="1" applyFont="1" applyBorder="1" applyAlignment="1">
      <alignment horizontal="center" vertical="center"/>
    </xf>
    <xf numFmtId="7" fontId="19" fillId="0" borderId="14" xfId="0" applyNumberFormat="1" applyFont="1" applyBorder="1" applyAlignment="1">
      <alignment horizontal="center" vertical="center"/>
    </xf>
    <xf numFmtId="7" fontId="19" fillId="0" borderId="13" xfId="0" applyNumberFormat="1" applyFont="1" applyBorder="1" applyAlignment="1">
      <alignment horizontal="center" vertical="center"/>
    </xf>
    <xf numFmtId="7" fontId="19" fillId="0" borderId="15" xfId="0" applyNumberFormat="1"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7" fontId="3" fillId="0" borderId="27" xfId="0" applyNumberFormat="1" applyFont="1" applyBorder="1" applyAlignment="1">
      <alignment horizontal="center" vertical="center"/>
    </xf>
    <xf numFmtId="7" fontId="3" fillId="0" borderId="34" xfId="0" applyNumberFormat="1" applyFont="1" applyBorder="1" applyAlignment="1">
      <alignment horizontal="center" vertical="center"/>
    </xf>
    <xf numFmtId="7" fontId="3" fillId="0" borderId="17" xfId="0" applyNumberFormat="1" applyFont="1" applyBorder="1" applyAlignment="1">
      <alignment horizontal="center" vertical="center"/>
    </xf>
    <xf numFmtId="0" fontId="19" fillId="0" borderId="2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165" fontId="20" fillId="0" borderId="18"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0" fontId="20" fillId="0" borderId="30" xfId="1" applyNumberFormat="1" applyFont="1" applyBorder="1" applyAlignment="1">
      <alignment horizontal="center" vertical="center" wrapText="1"/>
    </xf>
    <xf numFmtId="0" fontId="19" fillId="0" borderId="8" xfId="0" applyFont="1" applyBorder="1" applyAlignment="1">
      <alignment horizontal="center" vertical="center" wrapText="1"/>
    </xf>
    <xf numFmtId="0" fontId="19" fillId="0" borderId="0" xfId="0" applyFont="1" applyAlignment="1">
      <alignment horizontal="center" vertical="center" wrapText="1"/>
    </xf>
    <xf numFmtId="165" fontId="20" fillId="0" borderId="14" xfId="1" applyNumberFormat="1" applyFont="1" applyBorder="1" applyAlignment="1">
      <alignment horizontal="center" vertical="center" wrapText="1"/>
    </xf>
    <xf numFmtId="0" fontId="20" fillId="0" borderId="13"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1" fillId="4" borderId="24" xfId="0" applyFont="1" applyFill="1" applyBorder="1" applyAlignment="1">
      <alignment horizontal="justify" vertical="center" wrapText="1"/>
    </xf>
    <xf numFmtId="0" fontId="21" fillId="0" borderId="25" xfId="0" applyFont="1" applyBorder="1" applyAlignment="1">
      <alignment horizontal="justify"/>
    </xf>
    <xf numFmtId="0" fontId="3" fillId="0" borderId="24" xfId="0" applyFont="1" applyBorder="1" applyAlignment="1">
      <alignment horizontal="center" vertical="center"/>
    </xf>
    <xf numFmtId="0" fontId="3" fillId="0" borderId="25" xfId="0" applyFont="1" applyBorder="1" applyAlignment="1">
      <alignment horizontal="center" vertical="center"/>
    </xf>
    <xf numFmtId="165" fontId="21" fillId="0" borderId="14" xfId="1" applyNumberFormat="1" applyFont="1" applyBorder="1" applyAlignment="1">
      <alignment horizontal="center" vertical="center" wrapText="1"/>
    </xf>
    <xf numFmtId="0" fontId="21" fillId="0" borderId="13" xfId="1" applyNumberFormat="1" applyFont="1" applyBorder="1" applyAlignment="1">
      <alignment horizontal="center" vertical="center" wrapText="1"/>
    </xf>
    <xf numFmtId="0" fontId="21" fillId="0" borderId="16" xfId="1" applyNumberFormat="1" applyFont="1" applyBorder="1" applyAlignment="1">
      <alignment horizontal="center" vertical="center" wrapText="1"/>
    </xf>
    <xf numFmtId="165" fontId="21" fillId="0" borderId="3" xfId="1" applyNumberFormat="1" applyFont="1" applyBorder="1" applyAlignment="1">
      <alignment horizontal="center" vertical="center" wrapText="1"/>
    </xf>
    <xf numFmtId="165" fontId="21" fillId="0" borderId="4" xfId="1" applyNumberFormat="1" applyFont="1" applyBorder="1" applyAlignment="1">
      <alignment horizontal="center" vertical="center" wrapText="1"/>
    </xf>
    <xf numFmtId="165" fontId="21" fillId="0" borderId="5" xfId="1" applyNumberFormat="1" applyFont="1" applyBorder="1" applyAlignment="1">
      <alignment horizontal="center" vertical="center" wrapText="1"/>
    </xf>
    <xf numFmtId="165" fontId="21" fillId="0" borderId="8" xfId="1" applyNumberFormat="1" applyFont="1" applyBorder="1" applyAlignment="1">
      <alignment horizontal="center" vertical="center" wrapText="1"/>
    </xf>
    <xf numFmtId="165" fontId="21" fillId="0" borderId="0" xfId="1" applyNumberFormat="1" applyFont="1" applyBorder="1" applyAlignment="1">
      <alignment horizontal="center" vertical="center" wrapText="1"/>
    </xf>
    <xf numFmtId="165" fontId="21" fillId="0" borderId="37" xfId="1" applyNumberFormat="1" applyFont="1" applyBorder="1" applyAlignment="1">
      <alignment horizontal="center" vertical="center" wrapText="1"/>
    </xf>
    <xf numFmtId="165" fontId="21" fillId="0" borderId="38" xfId="1" applyNumberFormat="1" applyFont="1" applyBorder="1" applyAlignment="1">
      <alignment horizontal="center" vertical="center" wrapText="1"/>
    </xf>
    <xf numFmtId="165" fontId="21" fillId="0" borderId="39" xfId="1" applyNumberFormat="1" applyFont="1" applyBorder="1" applyAlignment="1">
      <alignment horizontal="center" vertical="center" wrapText="1"/>
    </xf>
    <xf numFmtId="165" fontId="21" fillId="0" borderId="40" xfId="1" applyNumberFormat="1" applyFont="1" applyBorder="1" applyAlignment="1">
      <alignment horizontal="center" vertical="center" wrapText="1"/>
    </xf>
    <xf numFmtId="0" fontId="21" fillId="0" borderId="15" xfId="1" applyNumberFormat="1" applyFont="1" applyBorder="1" applyAlignment="1">
      <alignment horizontal="center" vertical="center" wrapText="1"/>
    </xf>
    <xf numFmtId="165" fontId="21" fillId="6" borderId="14" xfId="1" applyNumberFormat="1" applyFont="1" applyFill="1" applyBorder="1" applyAlignment="1">
      <alignment horizontal="center" vertical="center" wrapText="1"/>
    </xf>
    <xf numFmtId="0" fontId="21" fillId="6" borderId="13" xfId="1" applyNumberFormat="1" applyFont="1" applyFill="1" applyBorder="1" applyAlignment="1">
      <alignment horizontal="center" vertical="center" wrapText="1"/>
    </xf>
    <xf numFmtId="0" fontId="21" fillId="6" borderId="15" xfId="1" applyNumberFormat="1" applyFont="1" applyFill="1" applyBorder="1" applyAlignment="1">
      <alignment horizontal="center" vertical="center" wrapText="1"/>
    </xf>
    <xf numFmtId="0" fontId="19" fillId="7" borderId="16" xfId="0" applyFont="1" applyFill="1" applyBorder="1" applyAlignment="1">
      <alignment horizontal="center" vertical="center"/>
    </xf>
    <xf numFmtId="165" fontId="21" fillId="0" borderId="36" xfId="1" applyNumberFormat="1" applyFont="1" applyBorder="1" applyAlignment="1">
      <alignment horizontal="center" vertical="center" wrapText="1"/>
    </xf>
    <xf numFmtId="165" fontId="21" fillId="0" borderId="41" xfId="1" applyNumberFormat="1" applyFont="1" applyBorder="1" applyAlignment="1">
      <alignment horizontal="center" vertical="center" wrapText="1"/>
    </xf>
    <xf numFmtId="165" fontId="21" fillId="0" borderId="42" xfId="1" applyNumberFormat="1" applyFont="1" applyBorder="1" applyAlignment="1">
      <alignment horizontal="center" vertical="center" wrapText="1"/>
    </xf>
    <xf numFmtId="165" fontId="21" fillId="0" borderId="35" xfId="1" applyNumberFormat="1" applyFont="1" applyBorder="1" applyAlignment="1">
      <alignment horizontal="center" vertical="center" wrapText="1"/>
    </xf>
    <xf numFmtId="165" fontId="21" fillId="0" borderId="43" xfId="1" applyNumberFormat="1" applyFont="1" applyBorder="1" applyAlignment="1">
      <alignment horizontal="center" vertical="center" wrapText="1"/>
    </xf>
    <xf numFmtId="165" fontId="21" fillId="0" borderId="44" xfId="1" applyNumberFormat="1" applyFont="1" applyBorder="1" applyAlignment="1">
      <alignment horizontal="center" vertical="center" wrapText="1"/>
    </xf>
    <xf numFmtId="2" fontId="19" fillId="7" borderId="16" xfId="0" applyNumberFormat="1" applyFont="1" applyFill="1" applyBorder="1" applyAlignment="1">
      <alignment horizontal="center" vertical="center"/>
    </xf>
    <xf numFmtId="2" fontId="19" fillId="7" borderId="34" xfId="0" applyNumberFormat="1" applyFont="1" applyFill="1" applyBorder="1" applyAlignment="1">
      <alignment horizontal="center" vertical="center"/>
    </xf>
    <xf numFmtId="2" fontId="19" fillId="7" borderId="29" xfId="0" applyNumberFormat="1" applyFont="1" applyFill="1" applyBorder="1" applyAlignment="1">
      <alignment horizontal="center" vertical="center"/>
    </xf>
    <xf numFmtId="165" fontId="13" fillId="3" borderId="13" xfId="4" applyNumberFormat="1" applyFont="1" applyFill="1" applyBorder="1" applyAlignment="1">
      <alignment horizontal="center" vertical="center" wrapText="1"/>
    </xf>
    <xf numFmtId="0" fontId="13" fillId="0" borderId="13" xfId="4" applyFont="1" applyBorder="1"/>
    <xf numFmtId="0" fontId="12" fillId="0" borderId="16" xfId="4" applyFont="1" applyBorder="1" applyAlignment="1">
      <alignment horizontal="center" vertical="center" wrapText="1"/>
    </xf>
    <xf numFmtId="0" fontId="12" fillId="0" borderId="34" xfId="4" applyFont="1" applyBorder="1" applyAlignment="1">
      <alignment horizontal="center" vertical="center" wrapText="1"/>
    </xf>
    <xf numFmtId="0" fontId="12" fillId="0" borderId="29" xfId="4" applyFont="1" applyBorder="1" applyAlignment="1">
      <alignment horizontal="center" vertical="center" wrapText="1"/>
    </xf>
    <xf numFmtId="0" fontId="12" fillId="0" borderId="13" xfId="4" applyFont="1" applyBorder="1" applyAlignment="1">
      <alignment horizontal="center" vertical="center" wrapText="1"/>
    </xf>
    <xf numFmtId="0" fontId="12" fillId="0" borderId="13" xfId="4" applyFont="1" applyBorder="1"/>
    <xf numFmtId="165" fontId="13" fillId="0" borderId="13" xfId="4" applyNumberFormat="1" applyFont="1" applyBorder="1" applyAlignment="1">
      <alignment horizontal="center" vertical="center" wrapText="1"/>
    </xf>
    <xf numFmtId="0" fontId="13" fillId="3" borderId="16" xfId="4" applyFont="1" applyFill="1" applyBorder="1" applyAlignment="1">
      <alignment horizontal="center" vertical="center" wrapText="1"/>
    </xf>
    <xf numFmtId="0" fontId="13" fillId="3" borderId="34" xfId="4" applyFont="1" applyFill="1" applyBorder="1" applyAlignment="1">
      <alignment horizontal="center" vertical="center" wrapText="1"/>
    </xf>
    <xf numFmtId="0" fontId="13" fillId="3" borderId="29" xfId="4" applyFont="1" applyFill="1" applyBorder="1" applyAlignment="1">
      <alignment horizontal="center" vertical="center" wrapText="1"/>
    </xf>
    <xf numFmtId="165" fontId="12" fillId="8" borderId="13" xfId="4" applyNumberFormat="1" applyFont="1" applyFill="1" applyBorder="1" applyAlignment="1">
      <alignment horizontal="center" vertical="center" wrapText="1"/>
    </xf>
    <xf numFmtId="0" fontId="13" fillId="7" borderId="13" xfId="4" applyFont="1" applyFill="1" applyBorder="1"/>
    <xf numFmtId="0" fontId="16" fillId="0" borderId="0" xfId="4" applyFont="1" applyAlignment="1">
      <alignment horizontal="justify" vertical="center" wrapText="1"/>
    </xf>
  </cellXfs>
  <cellStyles count="6">
    <cellStyle name="Moneda" xfId="1" builtinId="4"/>
    <cellStyle name="Moneda [0]" xfId="2" builtinId="7"/>
    <cellStyle name="Moneda 2" xfId="5" xr:uid="{00000000-0005-0000-0000-000002000000}"/>
    <cellStyle name="Normal" xfId="0" builtinId="0"/>
    <cellStyle name="Normal 2" xfId="4" xr:uid="{00000000-0005-0000-0000-000004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J41"/>
  <sheetViews>
    <sheetView tabSelected="1" view="pageBreakPreview" topLeftCell="K12" zoomScale="80" zoomScaleNormal="40" zoomScaleSheetLayoutView="80" workbookViewId="0">
      <selection activeCell="R17" sqref="R17:T17"/>
    </sheetView>
  </sheetViews>
  <sheetFormatPr baseColWidth="10" defaultColWidth="10.7109375" defaultRowHeight="14.25" x14ac:dyDescent="0.2"/>
  <cols>
    <col min="1" max="1" width="13.7109375" style="1" customWidth="1"/>
    <col min="2" max="2" width="73.5703125" style="1" customWidth="1"/>
    <col min="3" max="4" width="30.7109375" style="2" customWidth="1"/>
    <col min="5" max="5" width="30.7109375" style="1" customWidth="1"/>
    <col min="6" max="7" width="30.7109375" style="2" customWidth="1"/>
    <col min="8" max="14" width="30.7109375" style="1" customWidth="1"/>
    <col min="15" max="16" width="31.85546875" style="1" customWidth="1"/>
    <col min="17" max="17" width="28.85546875" style="1" customWidth="1"/>
    <col min="18" max="18" width="31.85546875" style="1" customWidth="1"/>
    <col min="19" max="19" width="30.7109375" style="1" customWidth="1"/>
    <col min="20" max="20" width="30" style="1" customWidth="1"/>
    <col min="21" max="21" width="20.28515625" style="1" customWidth="1"/>
    <col min="22" max="22" width="32.7109375" style="1" customWidth="1"/>
    <col min="23" max="23" width="10.7109375" style="1"/>
    <col min="24" max="24" width="31.5703125" style="1" bestFit="1" customWidth="1"/>
    <col min="25" max="25" width="27.140625" style="1" customWidth="1"/>
    <col min="26" max="26" width="27.85546875" style="1" customWidth="1"/>
    <col min="27" max="27" width="27.140625" style="1" customWidth="1"/>
    <col min="28" max="28" width="33" style="1" customWidth="1"/>
    <col min="29" max="29" width="25.7109375" style="1" customWidth="1"/>
    <col min="30" max="30" width="31.5703125" style="1" bestFit="1" customWidth="1"/>
    <col min="31" max="32" width="23.28515625" style="1" bestFit="1" customWidth="1"/>
    <col min="33" max="33" width="31.5703125" style="1" bestFit="1" customWidth="1"/>
    <col min="34" max="37" width="26.7109375" style="1" customWidth="1"/>
    <col min="38" max="16384" width="10.7109375" style="1"/>
  </cols>
  <sheetData>
    <row r="1" spans="1:22" ht="70.5" customHeight="1" x14ac:dyDescent="0.2">
      <c r="A1" s="138" t="s">
        <v>20</v>
      </c>
      <c r="B1" s="139"/>
      <c r="C1" s="139"/>
      <c r="D1" s="139"/>
      <c r="E1" s="139"/>
      <c r="F1" s="139"/>
      <c r="G1" s="139"/>
      <c r="H1" s="139"/>
      <c r="I1" s="139"/>
      <c r="J1" s="139"/>
      <c r="K1" s="139"/>
      <c r="L1" s="139"/>
      <c r="M1" s="139"/>
      <c r="N1" s="139"/>
      <c r="O1" s="139"/>
      <c r="P1" s="139"/>
      <c r="Q1" s="139"/>
      <c r="R1" s="139"/>
      <c r="S1" s="139"/>
      <c r="T1" s="139"/>
    </row>
    <row r="2" spans="1:22" ht="9" customHeight="1" thickBot="1" x14ac:dyDescent="0.25"/>
    <row r="3" spans="1:22" ht="60.75" customHeight="1" thickBot="1" x14ac:dyDescent="0.25">
      <c r="A3" s="48"/>
      <c r="B3" s="49"/>
      <c r="C3" s="93" t="s">
        <v>33</v>
      </c>
      <c r="D3" s="96"/>
      <c r="E3" s="97"/>
      <c r="F3" s="93" t="s">
        <v>23</v>
      </c>
      <c r="G3" s="96"/>
      <c r="H3" s="97"/>
      <c r="I3" s="93" t="s">
        <v>24</v>
      </c>
      <c r="J3" s="96"/>
      <c r="K3" s="97"/>
      <c r="L3" s="93" t="s">
        <v>25</v>
      </c>
      <c r="M3" s="96"/>
      <c r="N3" s="97"/>
      <c r="O3" s="93" t="s">
        <v>26</v>
      </c>
      <c r="P3" s="96"/>
      <c r="Q3" s="97"/>
      <c r="R3" s="93" t="s">
        <v>27</v>
      </c>
      <c r="S3" s="94"/>
      <c r="T3" s="95"/>
      <c r="U3" s="89"/>
      <c r="V3" s="89"/>
    </row>
    <row r="4" spans="1:22" s="12" customFormat="1" ht="60.75" customHeight="1" thickBot="1" x14ac:dyDescent="0.3">
      <c r="A4" s="48"/>
      <c r="B4" s="49"/>
      <c r="C4" s="96" t="s">
        <v>9</v>
      </c>
      <c r="D4" s="96"/>
      <c r="E4" s="97"/>
      <c r="F4" s="96" t="s">
        <v>9</v>
      </c>
      <c r="G4" s="96"/>
      <c r="H4" s="97"/>
      <c r="I4" s="96" t="s">
        <v>9</v>
      </c>
      <c r="J4" s="96"/>
      <c r="K4" s="97"/>
      <c r="L4" s="93" t="s">
        <v>9</v>
      </c>
      <c r="M4" s="96"/>
      <c r="N4" s="97"/>
      <c r="O4" s="93" t="s">
        <v>9</v>
      </c>
      <c r="P4" s="96"/>
      <c r="Q4" s="97"/>
      <c r="R4" s="98" t="s">
        <v>9</v>
      </c>
      <c r="S4" s="99"/>
      <c r="T4" s="100"/>
      <c r="U4" s="89"/>
      <c r="V4" s="89"/>
    </row>
    <row r="5" spans="1:22" s="12" customFormat="1" ht="44.25" customHeight="1" thickBot="1" x14ac:dyDescent="0.3">
      <c r="A5" s="51" t="s">
        <v>1</v>
      </c>
      <c r="B5" s="50" t="s">
        <v>0</v>
      </c>
      <c r="C5" s="52" t="s">
        <v>10</v>
      </c>
      <c r="D5" s="52" t="s">
        <v>11</v>
      </c>
      <c r="E5" s="52" t="s">
        <v>12</v>
      </c>
      <c r="F5" s="52" t="s">
        <v>10</v>
      </c>
      <c r="G5" s="52" t="s">
        <v>11</v>
      </c>
      <c r="H5" s="52" t="s">
        <v>12</v>
      </c>
      <c r="I5" s="53" t="s">
        <v>10</v>
      </c>
      <c r="J5" s="54" t="s">
        <v>11</v>
      </c>
      <c r="K5" s="55" t="s">
        <v>12</v>
      </c>
      <c r="L5" s="53" t="s">
        <v>10</v>
      </c>
      <c r="M5" s="54" t="s">
        <v>11</v>
      </c>
      <c r="N5" s="55" t="s">
        <v>12</v>
      </c>
      <c r="O5" s="53" t="s">
        <v>10</v>
      </c>
      <c r="P5" s="54" t="s">
        <v>11</v>
      </c>
      <c r="Q5" s="55" t="s">
        <v>12</v>
      </c>
      <c r="R5" s="53" t="s">
        <v>10</v>
      </c>
      <c r="S5" s="54" t="s">
        <v>11</v>
      </c>
      <c r="T5" s="55" t="s">
        <v>12</v>
      </c>
      <c r="U5" s="89"/>
      <c r="V5" s="89"/>
    </row>
    <row r="6" spans="1:22" s="12" customFormat="1" ht="54.95" customHeight="1" x14ac:dyDescent="0.25">
      <c r="A6" s="56">
        <v>1</v>
      </c>
      <c r="B6" s="57" t="s">
        <v>2</v>
      </c>
      <c r="C6" s="150" t="s">
        <v>28</v>
      </c>
      <c r="D6" s="151"/>
      <c r="E6" s="152"/>
      <c r="F6" s="58">
        <v>4500000</v>
      </c>
      <c r="G6" s="59">
        <v>2600000</v>
      </c>
      <c r="H6" s="60">
        <v>4000000</v>
      </c>
      <c r="I6" s="58">
        <v>7800000</v>
      </c>
      <c r="J6" s="59">
        <v>6900000</v>
      </c>
      <c r="K6" s="60">
        <v>6900000</v>
      </c>
      <c r="L6" s="58">
        <v>8000000</v>
      </c>
      <c r="M6" s="59">
        <v>4000000</v>
      </c>
      <c r="N6" s="60">
        <v>5000000</v>
      </c>
      <c r="O6" s="61">
        <v>8000000</v>
      </c>
      <c r="P6" s="62">
        <v>4500000</v>
      </c>
      <c r="Q6" s="63">
        <v>6000000</v>
      </c>
      <c r="R6" s="61">
        <v>7500000</v>
      </c>
      <c r="S6" s="62">
        <v>3500000</v>
      </c>
      <c r="T6" s="63">
        <v>4500000</v>
      </c>
      <c r="U6" s="14"/>
      <c r="V6" s="14"/>
    </row>
    <row r="7" spans="1:22" s="12" customFormat="1" ht="54.95" customHeight="1" x14ac:dyDescent="0.25">
      <c r="A7" s="64">
        <v>2</v>
      </c>
      <c r="B7" s="65" t="s">
        <v>3</v>
      </c>
      <c r="C7" s="153"/>
      <c r="D7" s="154"/>
      <c r="E7" s="155"/>
      <c r="F7" s="66">
        <v>2108250</v>
      </c>
      <c r="G7" s="67">
        <v>1218100</v>
      </c>
      <c r="H7" s="68">
        <v>1874000</v>
      </c>
      <c r="I7" s="66">
        <v>1702740</v>
      </c>
      <c r="J7" s="67">
        <v>1506270</v>
      </c>
      <c r="K7" s="68">
        <v>1506270</v>
      </c>
      <c r="L7" s="66">
        <v>1200000</v>
      </c>
      <c r="M7" s="67">
        <v>600000</v>
      </c>
      <c r="N7" s="68">
        <v>750000</v>
      </c>
      <c r="O7" s="69">
        <v>4764800</v>
      </c>
      <c r="P7" s="70">
        <v>2680200</v>
      </c>
      <c r="Q7" s="71">
        <v>3573600</v>
      </c>
      <c r="R7" s="69">
        <v>4125000.0000000005</v>
      </c>
      <c r="S7" s="70">
        <v>1925000.0000000002</v>
      </c>
      <c r="T7" s="71">
        <v>2475000</v>
      </c>
      <c r="U7" s="14"/>
      <c r="V7" s="14"/>
    </row>
    <row r="8" spans="1:22" s="12" customFormat="1" ht="54.95" customHeight="1" x14ac:dyDescent="0.25">
      <c r="A8" s="64">
        <v>3</v>
      </c>
      <c r="B8" s="65" t="s">
        <v>4</v>
      </c>
      <c r="C8" s="153"/>
      <c r="D8" s="154"/>
      <c r="E8" s="155"/>
      <c r="F8" s="66">
        <f t="shared" ref="F8:T8" si="0">F6+F7</f>
        <v>6608250</v>
      </c>
      <c r="G8" s="67">
        <f t="shared" si="0"/>
        <v>3818100</v>
      </c>
      <c r="H8" s="68">
        <f t="shared" si="0"/>
        <v>5874000</v>
      </c>
      <c r="I8" s="72">
        <f t="shared" si="0"/>
        <v>9502740</v>
      </c>
      <c r="J8" s="67">
        <f t="shared" si="0"/>
        <v>8406270</v>
      </c>
      <c r="K8" s="73">
        <f t="shared" si="0"/>
        <v>8406270</v>
      </c>
      <c r="L8" s="72">
        <f t="shared" si="0"/>
        <v>9200000</v>
      </c>
      <c r="M8" s="67">
        <f t="shared" si="0"/>
        <v>4600000</v>
      </c>
      <c r="N8" s="73">
        <f t="shared" si="0"/>
        <v>5750000</v>
      </c>
      <c r="O8" s="72">
        <f t="shared" si="0"/>
        <v>12764800</v>
      </c>
      <c r="P8" s="67">
        <f t="shared" si="0"/>
        <v>7180200</v>
      </c>
      <c r="Q8" s="73">
        <f t="shared" si="0"/>
        <v>9573600</v>
      </c>
      <c r="R8" s="72">
        <f t="shared" si="0"/>
        <v>11625000</v>
      </c>
      <c r="S8" s="67">
        <f t="shared" si="0"/>
        <v>5425000</v>
      </c>
      <c r="T8" s="73">
        <f t="shared" si="0"/>
        <v>6975000</v>
      </c>
      <c r="U8" s="14"/>
      <c r="V8" s="14"/>
    </row>
    <row r="9" spans="1:22" s="12" customFormat="1" ht="54.95" customHeight="1" x14ac:dyDescent="0.25">
      <c r="A9" s="64">
        <v>4</v>
      </c>
      <c r="B9" s="65" t="s">
        <v>5</v>
      </c>
      <c r="C9" s="153"/>
      <c r="D9" s="154"/>
      <c r="E9" s="155"/>
      <c r="F9" s="74">
        <v>4</v>
      </c>
      <c r="G9" s="75">
        <v>4</v>
      </c>
      <c r="H9" s="76">
        <v>4</v>
      </c>
      <c r="I9" s="74">
        <v>4</v>
      </c>
      <c r="J9" s="75">
        <v>4</v>
      </c>
      <c r="K9" s="77">
        <v>4</v>
      </c>
      <c r="L9" s="74">
        <v>4</v>
      </c>
      <c r="M9" s="75">
        <v>4</v>
      </c>
      <c r="N9" s="77">
        <v>4</v>
      </c>
      <c r="O9" s="74">
        <v>4</v>
      </c>
      <c r="P9" s="75">
        <v>4</v>
      </c>
      <c r="Q9" s="77">
        <v>4</v>
      </c>
      <c r="R9" s="74">
        <v>4</v>
      </c>
      <c r="S9" s="75">
        <v>4</v>
      </c>
      <c r="T9" s="77">
        <v>4</v>
      </c>
      <c r="U9" s="14"/>
      <c r="V9" s="14"/>
    </row>
    <row r="10" spans="1:22" s="12" customFormat="1" ht="54.95" customHeight="1" x14ac:dyDescent="0.25">
      <c r="A10" s="64">
        <v>5</v>
      </c>
      <c r="B10" s="65" t="s">
        <v>6</v>
      </c>
      <c r="C10" s="153"/>
      <c r="D10" s="154"/>
      <c r="E10" s="155"/>
      <c r="F10" s="74">
        <v>1</v>
      </c>
      <c r="G10" s="75">
        <v>1</v>
      </c>
      <c r="H10" s="76">
        <v>1</v>
      </c>
      <c r="I10" s="74">
        <v>1</v>
      </c>
      <c r="J10" s="75">
        <v>1</v>
      </c>
      <c r="K10" s="77">
        <v>1</v>
      </c>
      <c r="L10" s="74">
        <v>1</v>
      </c>
      <c r="M10" s="75">
        <v>1</v>
      </c>
      <c r="N10" s="77">
        <v>1</v>
      </c>
      <c r="O10" s="74">
        <v>1</v>
      </c>
      <c r="P10" s="75">
        <v>1</v>
      </c>
      <c r="Q10" s="77">
        <v>1</v>
      </c>
      <c r="R10" s="74">
        <v>1</v>
      </c>
      <c r="S10" s="75">
        <v>1</v>
      </c>
      <c r="T10" s="77">
        <v>1</v>
      </c>
      <c r="U10" s="14"/>
      <c r="V10" s="14"/>
    </row>
    <row r="11" spans="1:22" s="12" customFormat="1" ht="54.95" customHeight="1" x14ac:dyDescent="0.25">
      <c r="A11" s="64">
        <v>6</v>
      </c>
      <c r="B11" s="65" t="s">
        <v>7</v>
      </c>
      <c r="C11" s="153"/>
      <c r="D11" s="154"/>
      <c r="E11" s="155"/>
      <c r="F11" s="66">
        <f t="shared" ref="F11:T11" si="1">F8*F9*F10</f>
        <v>26433000</v>
      </c>
      <c r="G11" s="67">
        <f t="shared" si="1"/>
        <v>15272400</v>
      </c>
      <c r="H11" s="68">
        <f t="shared" si="1"/>
        <v>23496000</v>
      </c>
      <c r="I11" s="66">
        <f t="shared" si="1"/>
        <v>38010960</v>
      </c>
      <c r="J11" s="78">
        <f t="shared" si="1"/>
        <v>33625080</v>
      </c>
      <c r="K11" s="73">
        <f t="shared" si="1"/>
        <v>33625080</v>
      </c>
      <c r="L11" s="72">
        <f t="shared" si="1"/>
        <v>36800000</v>
      </c>
      <c r="M11" s="67">
        <f t="shared" si="1"/>
        <v>18400000</v>
      </c>
      <c r="N11" s="73">
        <f t="shared" si="1"/>
        <v>23000000</v>
      </c>
      <c r="O11" s="72">
        <f t="shared" si="1"/>
        <v>51059200</v>
      </c>
      <c r="P11" s="67">
        <f t="shared" si="1"/>
        <v>28720800</v>
      </c>
      <c r="Q11" s="73">
        <f t="shared" si="1"/>
        <v>38294400</v>
      </c>
      <c r="R11" s="72">
        <f t="shared" si="1"/>
        <v>46500000</v>
      </c>
      <c r="S11" s="67">
        <f t="shared" si="1"/>
        <v>21700000</v>
      </c>
      <c r="T11" s="73">
        <f t="shared" si="1"/>
        <v>27900000</v>
      </c>
      <c r="U11" s="14"/>
      <c r="V11" s="14"/>
    </row>
    <row r="12" spans="1:22" s="12" customFormat="1" ht="54.95" customHeight="1" x14ac:dyDescent="0.25">
      <c r="A12" s="64">
        <v>7</v>
      </c>
      <c r="B12" s="65" t="s">
        <v>8</v>
      </c>
      <c r="C12" s="153"/>
      <c r="D12" s="154"/>
      <c r="E12" s="155"/>
      <c r="F12" s="140">
        <f>F11+G11+H11</f>
        <v>65201400</v>
      </c>
      <c r="G12" s="141"/>
      <c r="H12" s="142"/>
      <c r="I12" s="124">
        <f>I11+J11+K11</f>
        <v>105261120</v>
      </c>
      <c r="J12" s="125"/>
      <c r="K12" s="126"/>
      <c r="L12" s="124">
        <f>L11+M11+N11</f>
        <v>78200000</v>
      </c>
      <c r="M12" s="125"/>
      <c r="N12" s="126"/>
      <c r="O12" s="124">
        <f>O11+P11+Q11</f>
        <v>118074400</v>
      </c>
      <c r="P12" s="125"/>
      <c r="Q12" s="126"/>
      <c r="R12" s="124">
        <f>R11+S11+T11</f>
        <v>96100000</v>
      </c>
      <c r="S12" s="125"/>
      <c r="T12" s="126"/>
      <c r="U12" s="14"/>
      <c r="V12" s="14"/>
    </row>
    <row r="13" spans="1:22" s="12" customFormat="1" ht="54.95" customHeight="1" x14ac:dyDescent="0.25">
      <c r="A13" s="145">
        <v>8</v>
      </c>
      <c r="B13" s="143" t="s">
        <v>47</v>
      </c>
      <c r="C13" s="153"/>
      <c r="D13" s="154"/>
      <c r="E13" s="155"/>
      <c r="F13" s="147">
        <v>30000000</v>
      </c>
      <c r="G13" s="148"/>
      <c r="H13" s="149"/>
      <c r="I13" s="109">
        <v>26000000</v>
      </c>
      <c r="J13" s="110"/>
      <c r="K13" s="111"/>
      <c r="L13" s="129">
        <v>10920000</v>
      </c>
      <c r="M13" s="130"/>
      <c r="N13" s="131"/>
      <c r="O13" s="109">
        <v>82652080</v>
      </c>
      <c r="P13" s="110"/>
      <c r="Q13" s="111"/>
      <c r="R13" s="109">
        <v>80000000</v>
      </c>
      <c r="S13" s="110"/>
      <c r="T13" s="111"/>
      <c r="U13" s="14"/>
      <c r="V13" s="14"/>
    </row>
    <row r="14" spans="1:22" s="12" customFormat="1" ht="54.95" customHeight="1" thickBot="1" x14ac:dyDescent="0.3">
      <c r="A14" s="146"/>
      <c r="B14" s="144"/>
      <c r="C14" s="156"/>
      <c r="D14" s="157"/>
      <c r="E14" s="158"/>
      <c r="F14" s="135">
        <f>F13</f>
        <v>30000000</v>
      </c>
      <c r="G14" s="136"/>
      <c r="H14" s="137"/>
      <c r="I14" s="101">
        <f>I13</f>
        <v>26000000</v>
      </c>
      <c r="J14" s="102"/>
      <c r="K14" s="103"/>
      <c r="L14" s="101">
        <f>L13</f>
        <v>10920000</v>
      </c>
      <c r="M14" s="102"/>
      <c r="N14" s="103"/>
      <c r="O14" s="101">
        <f>O13</f>
        <v>82652080</v>
      </c>
      <c r="P14" s="102"/>
      <c r="Q14" s="103"/>
      <c r="R14" s="101">
        <f>R13</f>
        <v>80000000</v>
      </c>
      <c r="S14" s="102"/>
      <c r="T14" s="103"/>
      <c r="U14" s="14"/>
      <c r="V14" s="14"/>
    </row>
    <row r="15" spans="1:22" s="12" customFormat="1" ht="12" customHeight="1" thickBot="1" x14ac:dyDescent="0.3">
      <c r="A15" s="127"/>
      <c r="B15" s="128"/>
      <c r="C15" s="128"/>
      <c r="D15" s="128"/>
      <c r="E15" s="128"/>
      <c r="F15" s="128"/>
      <c r="G15" s="128"/>
      <c r="H15" s="128"/>
      <c r="I15" s="128"/>
      <c r="J15" s="128"/>
      <c r="K15" s="128"/>
      <c r="L15" s="128"/>
      <c r="M15" s="128"/>
      <c r="N15" s="128"/>
      <c r="O15" s="128"/>
      <c r="P15" s="128"/>
      <c r="Q15" s="128"/>
      <c r="R15" s="128"/>
      <c r="S15" s="128"/>
      <c r="T15" s="128"/>
      <c r="U15" s="14"/>
      <c r="V15" s="14"/>
    </row>
    <row r="16" spans="1:22" s="12" customFormat="1" ht="54.95" customHeight="1" thickBot="1" x14ac:dyDescent="0.3">
      <c r="A16" s="79" t="s">
        <v>13</v>
      </c>
      <c r="B16" s="80" t="s">
        <v>14</v>
      </c>
      <c r="C16" s="132" t="s">
        <v>9</v>
      </c>
      <c r="D16" s="133"/>
      <c r="E16" s="134"/>
      <c r="F16" s="132" t="s">
        <v>9</v>
      </c>
      <c r="G16" s="133"/>
      <c r="H16" s="134"/>
      <c r="I16" s="90" t="s">
        <v>9</v>
      </c>
      <c r="J16" s="91"/>
      <c r="K16" s="92"/>
      <c r="L16" s="90" t="s">
        <v>9</v>
      </c>
      <c r="M16" s="91"/>
      <c r="N16" s="92"/>
      <c r="O16" s="90" t="s">
        <v>9</v>
      </c>
      <c r="P16" s="91"/>
      <c r="Q16" s="92"/>
      <c r="R16" s="90" t="s">
        <v>9</v>
      </c>
      <c r="S16" s="91"/>
      <c r="T16" s="92"/>
      <c r="U16" s="14"/>
      <c r="V16" s="14"/>
    </row>
    <row r="17" spans="1:36" s="12" customFormat="1" ht="54.95" customHeight="1" x14ac:dyDescent="0.25">
      <c r="A17" s="81">
        <v>9</v>
      </c>
      <c r="B17" s="57" t="s">
        <v>15</v>
      </c>
      <c r="C17" s="164" t="s">
        <v>28</v>
      </c>
      <c r="D17" s="165"/>
      <c r="E17" s="166"/>
      <c r="F17" s="147">
        <f>F12</f>
        <v>65201400</v>
      </c>
      <c r="G17" s="148"/>
      <c r="H17" s="159"/>
      <c r="I17" s="109">
        <f>I12</f>
        <v>105261120</v>
      </c>
      <c r="J17" s="110"/>
      <c r="K17" s="111"/>
      <c r="L17" s="109">
        <f>L12</f>
        <v>78200000</v>
      </c>
      <c r="M17" s="110"/>
      <c r="N17" s="111"/>
      <c r="O17" s="109">
        <f>O12</f>
        <v>118074400</v>
      </c>
      <c r="P17" s="110"/>
      <c r="Q17" s="111"/>
      <c r="R17" s="109">
        <f>R12</f>
        <v>96100000</v>
      </c>
      <c r="S17" s="110"/>
      <c r="T17" s="111"/>
      <c r="U17" s="14"/>
      <c r="V17" s="14"/>
    </row>
    <row r="18" spans="1:36" s="12" customFormat="1" ht="120.75" customHeight="1" x14ac:dyDescent="0.25">
      <c r="A18" s="82">
        <v>10</v>
      </c>
      <c r="B18" s="83" t="s">
        <v>16</v>
      </c>
      <c r="C18" s="167"/>
      <c r="D18" s="168"/>
      <c r="E18" s="169"/>
      <c r="F18" s="147">
        <f>F14</f>
        <v>30000000</v>
      </c>
      <c r="G18" s="148"/>
      <c r="H18" s="159"/>
      <c r="I18" s="109">
        <f>I14</f>
        <v>26000000</v>
      </c>
      <c r="J18" s="110"/>
      <c r="K18" s="111"/>
      <c r="L18" s="109">
        <f>L14</f>
        <v>10920000</v>
      </c>
      <c r="M18" s="110"/>
      <c r="N18" s="111"/>
      <c r="O18" s="109">
        <f>O14</f>
        <v>82652080</v>
      </c>
      <c r="P18" s="110"/>
      <c r="Q18" s="111"/>
      <c r="R18" s="109">
        <f>R14</f>
        <v>80000000</v>
      </c>
      <c r="S18" s="110"/>
      <c r="T18" s="111"/>
      <c r="U18" s="14"/>
      <c r="V18" s="14"/>
    </row>
    <row r="19" spans="1:36" s="15" customFormat="1" ht="54.95" customHeight="1" x14ac:dyDescent="0.25">
      <c r="A19" s="84">
        <v>11</v>
      </c>
      <c r="B19" s="85" t="s">
        <v>17</v>
      </c>
      <c r="C19" s="160">
        <v>129909265</v>
      </c>
      <c r="D19" s="161"/>
      <c r="E19" s="162"/>
      <c r="F19" s="160">
        <f>F17+F18</f>
        <v>95201400</v>
      </c>
      <c r="G19" s="161"/>
      <c r="H19" s="162"/>
      <c r="I19" s="112">
        <f>I17+I18</f>
        <v>131261120</v>
      </c>
      <c r="J19" s="113"/>
      <c r="K19" s="114"/>
      <c r="L19" s="112">
        <f>L17+L18</f>
        <v>89120000</v>
      </c>
      <c r="M19" s="113"/>
      <c r="N19" s="114"/>
      <c r="O19" s="112">
        <f>O17+O18</f>
        <v>200726480</v>
      </c>
      <c r="P19" s="113"/>
      <c r="Q19" s="114"/>
      <c r="R19" s="112">
        <f>R17+R18</f>
        <v>176100000</v>
      </c>
      <c r="S19" s="113"/>
      <c r="T19" s="114"/>
      <c r="U19" s="14"/>
      <c r="V19" s="14"/>
      <c r="W19" s="12"/>
      <c r="X19" s="12"/>
      <c r="Y19" s="12"/>
    </row>
    <row r="20" spans="1:36" s="12" customFormat="1" ht="54.95" customHeight="1" x14ac:dyDescent="0.25">
      <c r="A20" s="82">
        <v>12</v>
      </c>
      <c r="B20" s="86" t="s">
        <v>18</v>
      </c>
      <c r="C20" s="147">
        <f>+ROUND(C19*0.19,0)</f>
        <v>24682760</v>
      </c>
      <c r="D20" s="148"/>
      <c r="E20" s="159"/>
      <c r="F20" s="147">
        <f>ROUND(F19*19%,0)</f>
        <v>18088266</v>
      </c>
      <c r="G20" s="148"/>
      <c r="H20" s="159"/>
      <c r="I20" s="109">
        <f>ROUND(I19*19%,0)</f>
        <v>24939613</v>
      </c>
      <c r="J20" s="110"/>
      <c r="K20" s="111"/>
      <c r="L20" s="109">
        <f>ROUND(L19*19%,0)</f>
        <v>16932800</v>
      </c>
      <c r="M20" s="110"/>
      <c r="N20" s="111"/>
      <c r="O20" s="109">
        <f>ROUND(O19*19%,0)</f>
        <v>38138031</v>
      </c>
      <c r="P20" s="110"/>
      <c r="Q20" s="111"/>
      <c r="R20" s="109">
        <f>ROUND(R19*19%,0)</f>
        <v>33459000</v>
      </c>
      <c r="S20" s="110"/>
      <c r="T20" s="111"/>
      <c r="U20" s="13"/>
      <c r="V20" s="14"/>
      <c r="X20" s="24"/>
      <c r="Y20" s="25"/>
      <c r="Z20" s="24"/>
      <c r="AA20" s="24"/>
      <c r="AC20" s="24"/>
      <c r="AD20" s="24"/>
      <c r="AE20" s="24"/>
      <c r="AF20" s="24"/>
      <c r="AG20" s="24"/>
      <c r="AH20" s="24"/>
      <c r="AI20" s="24"/>
      <c r="AJ20" s="24"/>
    </row>
    <row r="21" spans="1:36" s="12" customFormat="1" ht="37.5" customHeight="1" x14ac:dyDescent="0.25">
      <c r="A21" s="87">
        <v>13</v>
      </c>
      <c r="B21" s="88" t="s">
        <v>19</v>
      </c>
      <c r="C21" s="106">
        <f>ROUND(C19+C20,0)</f>
        <v>154592025</v>
      </c>
      <c r="D21" s="107"/>
      <c r="E21" s="108"/>
      <c r="F21" s="106">
        <f>ROUND(F19+F20,0)</f>
        <v>113289666</v>
      </c>
      <c r="G21" s="107"/>
      <c r="H21" s="108"/>
      <c r="I21" s="121">
        <f>ROUND(I19+I20,0)</f>
        <v>156200733</v>
      </c>
      <c r="J21" s="122"/>
      <c r="K21" s="123"/>
      <c r="L21" s="106">
        <f>ROUND(L19+L20,0)</f>
        <v>106052800</v>
      </c>
      <c r="M21" s="107"/>
      <c r="N21" s="108"/>
      <c r="O21" s="121">
        <f>ROUND(O19+O20,0)</f>
        <v>238864511</v>
      </c>
      <c r="P21" s="122"/>
      <c r="Q21" s="123"/>
      <c r="R21" s="106">
        <f>ROUND(R19+R20,0)</f>
        <v>209559000</v>
      </c>
      <c r="S21" s="107"/>
      <c r="T21" s="108"/>
      <c r="X21" s="26"/>
      <c r="Y21" s="26"/>
      <c r="Z21" s="26"/>
      <c r="AA21" s="26"/>
      <c r="AB21" s="26"/>
      <c r="AC21" s="26"/>
      <c r="AD21" s="26"/>
      <c r="AE21" s="26"/>
      <c r="AF21" s="26"/>
      <c r="AG21" s="26"/>
      <c r="AH21" s="24"/>
      <c r="AI21" s="27"/>
      <c r="AJ21" s="28"/>
    </row>
    <row r="22" spans="1:36" s="12" customFormat="1" ht="14.45" customHeight="1" x14ac:dyDescent="0.25">
      <c r="A22" s="105"/>
      <c r="B22" s="105"/>
      <c r="C22" s="105"/>
      <c r="D22" s="105"/>
      <c r="E22" s="105"/>
      <c r="F22" s="105"/>
      <c r="G22" s="105"/>
      <c r="H22" s="105"/>
      <c r="I22" s="105"/>
      <c r="J22" s="105"/>
      <c r="K22" s="105"/>
      <c r="L22" s="105"/>
      <c r="M22" s="105"/>
      <c r="N22" s="105"/>
      <c r="O22" s="105"/>
      <c r="P22" s="105"/>
      <c r="Q22" s="105"/>
      <c r="R22" s="105"/>
      <c r="S22" s="105"/>
      <c r="T22" s="105"/>
    </row>
    <row r="23" spans="1:36" s="16" customFormat="1" ht="34.9" customHeight="1" x14ac:dyDescent="0.3">
      <c r="A23" s="115" t="s">
        <v>21</v>
      </c>
      <c r="B23" s="116"/>
      <c r="C23" s="116"/>
      <c r="D23" s="116"/>
      <c r="E23" s="116"/>
      <c r="F23" s="116"/>
      <c r="G23" s="116"/>
      <c r="H23" s="116"/>
      <c r="I23" s="116"/>
      <c r="J23" s="116"/>
      <c r="K23" s="116"/>
      <c r="L23" s="116"/>
      <c r="M23" s="116"/>
      <c r="N23" s="116"/>
      <c r="O23" s="116"/>
      <c r="P23" s="116"/>
      <c r="Q23" s="117"/>
      <c r="R23" s="118">
        <f>ROUND((+AVERAGE(C21,F21,I21,L21,O21,R21)),0)</f>
        <v>163093123</v>
      </c>
      <c r="S23" s="119"/>
      <c r="T23" s="120"/>
      <c r="U23" s="17"/>
      <c r="V23" s="18"/>
    </row>
    <row r="24" spans="1:36" s="20" customFormat="1" ht="34.9" hidden="1" customHeight="1" x14ac:dyDescent="0.25">
      <c r="A24" s="115" t="s">
        <v>29</v>
      </c>
      <c r="B24" s="116"/>
      <c r="C24" s="116"/>
      <c r="D24" s="116"/>
      <c r="E24" s="116"/>
      <c r="F24" s="116"/>
      <c r="G24" s="116"/>
      <c r="H24" s="116"/>
      <c r="I24" s="116"/>
      <c r="J24" s="116"/>
      <c r="K24" s="116"/>
      <c r="L24" s="116"/>
      <c r="M24" s="116"/>
      <c r="N24" s="116"/>
      <c r="O24" s="116"/>
      <c r="P24" s="116"/>
      <c r="Q24" s="117"/>
      <c r="R24" s="170">
        <f>+SKEW(C21,F21,I21,L21,O21,R21)</f>
        <v>0.46845562929599904</v>
      </c>
      <c r="S24" s="171"/>
      <c r="T24" s="172"/>
      <c r="U24" s="21"/>
      <c r="V24" s="19"/>
    </row>
    <row r="25" spans="1:36" s="20" customFormat="1" ht="34.9" hidden="1" customHeight="1" x14ac:dyDescent="0.25">
      <c r="A25" s="115" t="s">
        <v>30</v>
      </c>
      <c r="B25" s="116"/>
      <c r="C25" s="116"/>
      <c r="D25" s="116"/>
      <c r="E25" s="116"/>
      <c r="F25" s="116"/>
      <c r="G25" s="116"/>
      <c r="H25" s="116"/>
      <c r="I25" s="116"/>
      <c r="J25" s="116"/>
      <c r="K25" s="116"/>
      <c r="L25" s="116"/>
      <c r="M25" s="116"/>
      <c r="N25" s="116"/>
      <c r="O25" s="116"/>
      <c r="P25" s="116"/>
      <c r="Q25" s="117"/>
      <c r="R25" s="118">
        <f>+MEDIAN(C21,F21,I21,L21,O21,R21)</f>
        <v>155396379</v>
      </c>
      <c r="S25" s="119"/>
      <c r="T25" s="120"/>
      <c r="U25" s="23"/>
      <c r="V25" s="19"/>
    </row>
    <row r="26" spans="1:36" s="20" customFormat="1" ht="34.9" customHeight="1" x14ac:dyDescent="0.25">
      <c r="A26" s="115" t="s">
        <v>22</v>
      </c>
      <c r="B26" s="116"/>
      <c r="C26" s="116"/>
      <c r="D26" s="116"/>
      <c r="E26" s="116"/>
      <c r="F26" s="116"/>
      <c r="G26" s="116"/>
      <c r="H26" s="116"/>
      <c r="I26" s="116"/>
      <c r="J26" s="116"/>
      <c r="K26" s="116"/>
      <c r="L26" s="116"/>
      <c r="M26" s="116"/>
      <c r="N26" s="116"/>
      <c r="O26" s="116"/>
      <c r="P26" s="116"/>
      <c r="Q26" s="117"/>
      <c r="R26" s="163">
        <v>4</v>
      </c>
      <c r="S26" s="119"/>
      <c r="T26" s="120"/>
    </row>
    <row r="27" spans="1:36" s="20" customFormat="1" ht="34.9" customHeight="1" x14ac:dyDescent="0.25">
      <c r="A27" s="115" t="s">
        <v>31</v>
      </c>
      <c r="B27" s="116"/>
      <c r="C27" s="116"/>
      <c r="D27" s="116"/>
      <c r="E27" s="116"/>
      <c r="F27" s="116"/>
      <c r="G27" s="116"/>
      <c r="H27" s="116"/>
      <c r="I27" s="116"/>
      <c r="J27" s="116"/>
      <c r="K27" s="116"/>
      <c r="L27" s="116"/>
      <c r="M27" s="116"/>
      <c r="N27" s="116"/>
      <c r="O27" s="116"/>
      <c r="P27" s="116"/>
      <c r="Q27" s="117"/>
      <c r="R27" s="118">
        <f>+ROUND(R23/R26,2)</f>
        <v>40773280.75</v>
      </c>
      <c r="S27" s="119"/>
      <c r="T27" s="120"/>
    </row>
    <row r="28" spans="1:36" s="20" customFormat="1" ht="34.9" customHeight="1" x14ac:dyDescent="0.25">
      <c r="A28" s="115" t="s">
        <v>32</v>
      </c>
      <c r="B28" s="116"/>
      <c r="C28" s="116"/>
      <c r="D28" s="116"/>
      <c r="E28" s="116"/>
      <c r="F28" s="116"/>
      <c r="G28" s="116"/>
      <c r="H28" s="116"/>
      <c r="I28" s="116"/>
      <c r="J28" s="116"/>
      <c r="K28" s="116"/>
      <c r="L28" s="116"/>
      <c r="M28" s="116"/>
      <c r="N28" s="116"/>
      <c r="O28" s="116"/>
      <c r="P28" s="116"/>
      <c r="Q28" s="117"/>
      <c r="R28" s="118">
        <f>R26*R27</f>
        <v>163093123</v>
      </c>
      <c r="S28" s="119"/>
      <c r="T28" s="120"/>
    </row>
    <row r="29" spans="1:36" ht="20.25" customHeight="1" x14ac:dyDescent="0.2">
      <c r="I29" s="4"/>
      <c r="J29" s="3"/>
      <c r="K29" s="3"/>
      <c r="L29" s="5"/>
      <c r="M29" s="4"/>
      <c r="N29" s="4"/>
      <c r="P29" s="4"/>
      <c r="S29" s="4"/>
      <c r="T29" s="4"/>
    </row>
    <row r="30" spans="1:36" x14ac:dyDescent="0.2">
      <c r="I30" s="4"/>
      <c r="J30" s="4"/>
      <c r="K30" s="4"/>
      <c r="L30" s="5"/>
      <c r="M30" s="5"/>
      <c r="N30" s="5"/>
      <c r="P30" s="5"/>
      <c r="S30" s="6"/>
      <c r="T30" s="5"/>
    </row>
    <row r="31" spans="1:36" x14ac:dyDescent="0.2">
      <c r="I31" s="8"/>
      <c r="J31" s="3"/>
      <c r="K31" s="3"/>
      <c r="L31" s="3"/>
      <c r="M31" s="3"/>
      <c r="N31" s="3"/>
      <c r="P31" s="3"/>
      <c r="S31" s="6"/>
      <c r="T31" s="3"/>
    </row>
    <row r="32" spans="1:36" x14ac:dyDescent="0.2">
      <c r="L32" s="3"/>
      <c r="M32" s="4"/>
      <c r="N32" s="4"/>
      <c r="P32" s="4"/>
      <c r="R32" s="5"/>
      <c r="S32" s="6"/>
      <c r="T32" s="4"/>
    </row>
    <row r="33" spans="10:22" x14ac:dyDescent="0.2">
      <c r="J33" s="5"/>
      <c r="K33" s="5"/>
      <c r="R33" s="5"/>
      <c r="S33" s="6"/>
      <c r="T33" s="7"/>
    </row>
    <row r="34" spans="10:22" x14ac:dyDescent="0.2">
      <c r="S34" s="6"/>
      <c r="T34" s="7"/>
    </row>
    <row r="35" spans="10:22" ht="22.5" x14ac:dyDescent="0.2">
      <c r="T35" s="4"/>
      <c r="U35" s="9"/>
      <c r="V35" s="10"/>
    </row>
    <row r="36" spans="10:22" ht="22.5" x14ac:dyDescent="0.25">
      <c r="T36" s="6"/>
      <c r="U36" s="22"/>
      <c r="V36" s="10"/>
    </row>
    <row r="37" spans="10:22" ht="22.5" x14ac:dyDescent="0.2">
      <c r="U37" s="9"/>
      <c r="V37" s="11"/>
    </row>
    <row r="41" spans="10:22" ht="18" x14ac:dyDescent="0.2">
      <c r="S41" s="104"/>
      <c r="T41" s="104"/>
    </row>
  </sheetData>
  <mergeCells count="83">
    <mergeCell ref="A27:Q27"/>
    <mergeCell ref="R27:T27"/>
    <mergeCell ref="R23:T23"/>
    <mergeCell ref="A23:Q23"/>
    <mergeCell ref="A24:Q24"/>
    <mergeCell ref="R24:T24"/>
    <mergeCell ref="A25:Q25"/>
    <mergeCell ref="R25:T25"/>
    <mergeCell ref="F18:H18"/>
    <mergeCell ref="F19:H19"/>
    <mergeCell ref="F20:H20"/>
    <mergeCell ref="A26:Q26"/>
    <mergeCell ref="R26:T26"/>
    <mergeCell ref="C21:E21"/>
    <mergeCell ref="C17:E18"/>
    <mergeCell ref="C19:E19"/>
    <mergeCell ref="C20:E20"/>
    <mergeCell ref="L18:N18"/>
    <mergeCell ref="L19:N19"/>
    <mergeCell ref="L20:N20"/>
    <mergeCell ref="I21:K21"/>
    <mergeCell ref="F17:H17"/>
    <mergeCell ref="O19:Q19"/>
    <mergeCell ref="R19:T19"/>
    <mergeCell ref="A1:T1"/>
    <mergeCell ref="O3:Q3"/>
    <mergeCell ref="F12:H12"/>
    <mergeCell ref="R13:T13"/>
    <mergeCell ref="C3:E3"/>
    <mergeCell ref="O12:Q12"/>
    <mergeCell ref="B13:B14"/>
    <mergeCell ref="A13:A14"/>
    <mergeCell ref="F4:H4"/>
    <mergeCell ref="F3:H3"/>
    <mergeCell ref="I3:K3"/>
    <mergeCell ref="I4:K4"/>
    <mergeCell ref="F13:H13"/>
    <mergeCell ref="I12:K12"/>
    <mergeCell ref="C6:E14"/>
    <mergeCell ref="C4:E4"/>
    <mergeCell ref="O20:Q20"/>
    <mergeCell ref="R20:T20"/>
    <mergeCell ref="R12:T12"/>
    <mergeCell ref="O14:Q14"/>
    <mergeCell ref="R14:T14"/>
    <mergeCell ref="O13:Q13"/>
    <mergeCell ref="O17:Q17"/>
    <mergeCell ref="R17:T17"/>
    <mergeCell ref="A15:T15"/>
    <mergeCell ref="L12:N12"/>
    <mergeCell ref="L13:N13"/>
    <mergeCell ref="F16:H16"/>
    <mergeCell ref="I13:K13"/>
    <mergeCell ref="I14:K14"/>
    <mergeCell ref="C16:E16"/>
    <mergeCell ref="F14:H14"/>
    <mergeCell ref="S41:T41"/>
    <mergeCell ref="A22:T22"/>
    <mergeCell ref="F21:H21"/>
    <mergeCell ref="I16:K16"/>
    <mergeCell ref="I17:K17"/>
    <mergeCell ref="I18:K18"/>
    <mergeCell ref="I19:K19"/>
    <mergeCell ref="A28:Q28"/>
    <mergeCell ref="R28:T28"/>
    <mergeCell ref="O21:Q21"/>
    <mergeCell ref="R21:T21"/>
    <mergeCell ref="L21:N21"/>
    <mergeCell ref="O18:Q18"/>
    <mergeCell ref="R18:T18"/>
    <mergeCell ref="I20:K20"/>
    <mergeCell ref="L17:N17"/>
    <mergeCell ref="V3:V5"/>
    <mergeCell ref="L16:N16"/>
    <mergeCell ref="O16:Q16"/>
    <mergeCell ref="R16:T16"/>
    <mergeCell ref="U3:U5"/>
    <mergeCell ref="R3:T3"/>
    <mergeCell ref="O4:Q4"/>
    <mergeCell ref="R4:T4"/>
    <mergeCell ref="L4:N4"/>
    <mergeCell ref="L3:N3"/>
    <mergeCell ref="L14:N14"/>
  </mergeCells>
  <phoneticPr fontId="10" type="noConversion"/>
  <printOptions horizontalCentered="1"/>
  <pageMargins left="0.31496062992125984" right="0.31496062992125984" top="0.15748031496062992" bottom="0.15748031496062992" header="0.31496062992125984" footer="0.31496062992125984"/>
  <pageSetup scale="36" orientation="landscape" r:id="rId1"/>
  <colBreaks count="1" manualBreakCount="1">
    <brk id="11" max="2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998"/>
  <sheetViews>
    <sheetView view="pageBreakPreview" zoomScale="120" zoomScaleNormal="120" zoomScaleSheetLayoutView="120" workbookViewId="0">
      <selection activeCell="G15" sqref="G15"/>
    </sheetView>
  </sheetViews>
  <sheetFormatPr baseColWidth="10" defaultColWidth="12.85546875" defaultRowHeight="15" customHeight="1" x14ac:dyDescent="0.25"/>
  <cols>
    <col min="1" max="1" width="5.28515625" style="29" customWidth="1"/>
    <col min="2" max="2" width="30.140625" style="29" customWidth="1"/>
    <col min="3" max="3" width="17" style="29" customWidth="1"/>
    <col min="4" max="4" width="16.5703125" style="29" customWidth="1"/>
    <col min="5" max="5" width="17" style="29" customWidth="1"/>
    <col min="6" max="6" width="16.5703125" style="29" customWidth="1"/>
    <col min="7" max="16384" width="12.85546875" style="29"/>
  </cols>
  <sheetData>
    <row r="2" spans="1:5" ht="15.75" x14ac:dyDescent="0.25">
      <c r="A2" s="175" t="s">
        <v>46</v>
      </c>
      <c r="B2" s="176"/>
      <c r="C2" s="176"/>
      <c r="D2" s="176"/>
      <c r="E2" s="177"/>
    </row>
    <row r="3" spans="1:5" ht="9.75" customHeight="1" x14ac:dyDescent="0.25"/>
    <row r="4" spans="1:5" ht="15.75" x14ac:dyDescent="0.25">
      <c r="A4" s="178" t="s">
        <v>13</v>
      </c>
      <c r="B4" s="178" t="s">
        <v>34</v>
      </c>
      <c r="C4" s="178" t="s">
        <v>35</v>
      </c>
      <c r="D4" s="179"/>
      <c r="E4" s="179"/>
    </row>
    <row r="5" spans="1:5" ht="38.25" x14ac:dyDescent="0.25">
      <c r="A5" s="179"/>
      <c r="B5" s="179"/>
      <c r="C5" s="45" t="s">
        <v>36</v>
      </c>
      <c r="D5" s="45" t="s">
        <v>45</v>
      </c>
      <c r="E5" s="45" t="s">
        <v>37</v>
      </c>
    </row>
    <row r="6" spans="1:5" ht="15.75" x14ac:dyDescent="0.25">
      <c r="A6" s="30">
        <v>1</v>
      </c>
      <c r="B6" s="31" t="s">
        <v>2</v>
      </c>
      <c r="C6" s="32"/>
      <c r="D6" s="32"/>
      <c r="E6" s="32"/>
    </row>
    <row r="7" spans="1:5" ht="15.75" x14ac:dyDescent="0.25">
      <c r="A7" s="30">
        <v>2</v>
      </c>
      <c r="B7" s="31" t="s">
        <v>3</v>
      </c>
      <c r="C7" s="32"/>
      <c r="D7" s="32"/>
      <c r="E7" s="32"/>
    </row>
    <row r="8" spans="1:5" ht="15.75" x14ac:dyDescent="0.25">
      <c r="A8" s="30">
        <v>3</v>
      </c>
      <c r="B8" s="31" t="s">
        <v>4</v>
      </c>
      <c r="C8" s="32"/>
      <c r="D8" s="32"/>
      <c r="E8" s="32"/>
    </row>
    <row r="9" spans="1:5" ht="15.75" x14ac:dyDescent="0.25">
      <c r="A9" s="30">
        <v>4</v>
      </c>
      <c r="B9" s="31" t="s">
        <v>5</v>
      </c>
      <c r="C9" s="47">
        <v>4</v>
      </c>
      <c r="D9" s="47">
        <v>4</v>
      </c>
      <c r="E9" s="47">
        <v>4</v>
      </c>
    </row>
    <row r="10" spans="1:5" ht="15.75" x14ac:dyDescent="0.25">
      <c r="A10" s="30">
        <v>5</v>
      </c>
      <c r="B10" s="31" t="s">
        <v>6</v>
      </c>
      <c r="C10" s="47">
        <v>1</v>
      </c>
      <c r="D10" s="47">
        <v>1</v>
      </c>
      <c r="E10" s="47">
        <v>1</v>
      </c>
    </row>
    <row r="11" spans="1:5" ht="15.75" x14ac:dyDescent="0.25">
      <c r="A11" s="30">
        <v>6</v>
      </c>
      <c r="B11" s="31" t="s">
        <v>7</v>
      </c>
      <c r="C11" s="33"/>
      <c r="D11" s="33"/>
      <c r="E11" s="33"/>
    </row>
    <row r="12" spans="1:5" ht="30" customHeight="1" x14ac:dyDescent="0.25">
      <c r="A12" s="30">
        <v>7</v>
      </c>
      <c r="B12" s="31" t="s">
        <v>8</v>
      </c>
      <c r="C12" s="180"/>
      <c r="D12" s="174"/>
      <c r="E12" s="174"/>
    </row>
    <row r="13" spans="1:5" ht="77.25" customHeight="1" x14ac:dyDescent="0.25">
      <c r="A13" s="34">
        <v>8</v>
      </c>
      <c r="B13" s="46" t="s">
        <v>38</v>
      </c>
      <c r="C13" s="180"/>
      <c r="D13" s="174"/>
      <c r="E13" s="174"/>
    </row>
    <row r="14" spans="1:5" ht="15.75" x14ac:dyDescent="0.25">
      <c r="A14" s="181"/>
      <c r="B14" s="182"/>
      <c r="C14" s="182"/>
      <c r="D14" s="182"/>
      <c r="E14" s="183"/>
    </row>
    <row r="15" spans="1:5" ht="15.75" x14ac:dyDescent="0.25">
      <c r="A15" s="34" t="s">
        <v>13</v>
      </c>
      <c r="B15" s="34" t="s">
        <v>14</v>
      </c>
      <c r="C15" s="178" t="s">
        <v>35</v>
      </c>
      <c r="D15" s="179"/>
      <c r="E15" s="179"/>
    </row>
    <row r="16" spans="1:5" ht="25.5" x14ac:dyDescent="0.25">
      <c r="A16" s="30">
        <v>9</v>
      </c>
      <c r="B16" s="31" t="s">
        <v>15</v>
      </c>
      <c r="C16" s="173"/>
      <c r="D16" s="174"/>
      <c r="E16" s="174"/>
    </row>
    <row r="17" spans="1:6" ht="76.5" x14ac:dyDescent="0.25">
      <c r="A17" s="30">
        <v>10</v>
      </c>
      <c r="B17" s="31" t="s">
        <v>16</v>
      </c>
      <c r="C17" s="173"/>
      <c r="D17" s="174"/>
      <c r="E17" s="174"/>
    </row>
    <row r="18" spans="1:6" ht="15.75" x14ac:dyDescent="0.25">
      <c r="A18" s="30">
        <v>11</v>
      </c>
      <c r="B18" s="35" t="s">
        <v>17</v>
      </c>
      <c r="C18" s="173"/>
      <c r="D18" s="174"/>
      <c r="E18" s="174"/>
    </row>
    <row r="19" spans="1:6" ht="15.75" customHeight="1" x14ac:dyDescent="0.25">
      <c r="A19" s="30">
        <v>12</v>
      </c>
      <c r="B19" s="35" t="s">
        <v>18</v>
      </c>
      <c r="C19" s="173"/>
      <c r="D19" s="174"/>
      <c r="E19" s="174"/>
    </row>
    <row r="20" spans="1:6" ht="26.25" customHeight="1" x14ac:dyDescent="0.25">
      <c r="A20" s="30">
        <v>13</v>
      </c>
      <c r="B20" s="36" t="s">
        <v>19</v>
      </c>
      <c r="C20" s="184"/>
      <c r="D20" s="185"/>
      <c r="E20" s="185"/>
    </row>
    <row r="21" spans="1:6" ht="15.75" customHeight="1" x14ac:dyDescent="0.25">
      <c r="A21" s="37"/>
      <c r="B21" s="37"/>
      <c r="C21" s="37"/>
      <c r="D21" s="37"/>
      <c r="E21" s="37"/>
      <c r="F21" s="38"/>
    </row>
    <row r="22" spans="1:6" ht="15.75" customHeight="1" x14ac:dyDescent="0.25">
      <c r="A22" s="186" t="s">
        <v>39</v>
      </c>
      <c r="B22" s="186"/>
      <c r="C22" s="186"/>
      <c r="D22" s="186"/>
      <c r="E22" s="186"/>
    </row>
    <row r="23" spans="1:6" ht="27" customHeight="1" x14ac:dyDescent="0.25">
      <c r="A23" s="186" t="s">
        <v>40</v>
      </c>
      <c r="B23" s="186"/>
      <c r="C23" s="186"/>
      <c r="D23" s="186"/>
      <c r="E23" s="186"/>
    </row>
    <row r="24" spans="1:6" ht="27" customHeight="1" x14ac:dyDescent="0.25">
      <c r="A24" s="186" t="s">
        <v>41</v>
      </c>
      <c r="B24" s="186"/>
      <c r="C24" s="186"/>
      <c r="D24" s="186"/>
      <c r="E24" s="186"/>
    </row>
    <row r="25" spans="1:6" ht="15.75" customHeight="1" x14ac:dyDescent="0.25">
      <c r="A25" s="39"/>
      <c r="B25" s="39"/>
      <c r="C25" s="39"/>
      <c r="D25" s="39"/>
      <c r="E25" s="39"/>
    </row>
    <row r="26" spans="1:6" ht="15.75" customHeight="1" x14ac:dyDescent="0.25">
      <c r="A26" s="40" t="s">
        <v>42</v>
      </c>
      <c r="B26" s="41"/>
      <c r="C26" s="42"/>
      <c r="D26" s="43"/>
      <c r="E26" s="43"/>
    </row>
    <row r="27" spans="1:6" ht="15.75" customHeight="1" x14ac:dyDescent="0.25">
      <c r="A27" s="40" t="s">
        <v>43</v>
      </c>
      <c r="B27" s="41"/>
      <c r="C27" s="42"/>
      <c r="D27" s="43"/>
      <c r="E27" s="43"/>
    </row>
    <row r="28" spans="1:6" ht="15.75" customHeight="1" x14ac:dyDescent="0.25">
      <c r="A28" s="40" t="s">
        <v>44</v>
      </c>
      <c r="B28" s="41"/>
      <c r="C28" s="42"/>
      <c r="D28" s="43"/>
      <c r="E28" s="43"/>
    </row>
    <row r="29" spans="1:6" ht="15.75" customHeight="1" x14ac:dyDescent="0.25">
      <c r="A29" s="44"/>
      <c r="B29" s="41"/>
      <c r="C29" s="42"/>
      <c r="D29" s="43"/>
      <c r="E29" s="43"/>
    </row>
    <row r="30" spans="1:6" ht="15.75" customHeight="1" x14ac:dyDescent="0.25"/>
    <row r="31" spans="1:6" ht="15.75" customHeight="1" x14ac:dyDescent="0.25"/>
    <row r="32" spans="1: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sheetData>
  <mergeCells count="16">
    <mergeCell ref="C19:E19"/>
    <mergeCell ref="C20:E20"/>
    <mergeCell ref="A22:E22"/>
    <mergeCell ref="A23:E23"/>
    <mergeCell ref="A24:E24"/>
    <mergeCell ref="C18:E18"/>
    <mergeCell ref="A2:E2"/>
    <mergeCell ref="A4:A5"/>
    <mergeCell ref="B4:B5"/>
    <mergeCell ref="C4:E4"/>
    <mergeCell ref="C12:E12"/>
    <mergeCell ref="C13:E13"/>
    <mergeCell ref="A14:E14"/>
    <mergeCell ref="C15:E15"/>
    <mergeCell ref="C16:E16"/>
    <mergeCell ref="C17:E17"/>
  </mergeCells>
  <pageMargins left="0.7" right="0.7" top="0.75" bottom="0.75" header="0" footer="0"/>
  <pageSetup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Cotizaciones Int. Hatogrande</vt:lpstr>
      <vt:lpstr>Oferta economica</vt:lpstr>
      <vt:lpstr>'Cotizaciones Int. Hatogrande'!Área_de_impresión</vt:lpstr>
      <vt:lpstr>'Oferta economica'!Área_de_impresión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Bernal Leguizamon</dc:creator>
  <cp:lastModifiedBy>Victor Julio Acosta Moreno</cp:lastModifiedBy>
  <cp:lastPrinted>2023-09-11T19:21:42Z</cp:lastPrinted>
  <dcterms:created xsi:type="dcterms:W3CDTF">2023-04-10T15:18:09Z</dcterms:created>
  <dcterms:modified xsi:type="dcterms:W3CDTF">2026-04-29T16:52:02Z</dcterms:modified>
</cp:coreProperties>
</file>